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 activeTab="1"/>
  </bookViews>
  <sheets>
    <sheet name="01" sheetId="1" r:id="rId1"/>
    <sheet name="02" sheetId="2" r:id="rId2"/>
  </sheets>
  <definedNames>
    <definedName name="_xlnm.Print_Area" localSheetId="0">'01'!$B$1:$M$65</definedName>
    <definedName name="_xlnm.Print_Area" localSheetId="1">'02'!$B$1:$M$96</definedName>
  </definedNames>
  <calcPr calcId="144525"/>
</workbook>
</file>

<file path=xl/calcChain.xml><?xml version="1.0" encoding="utf-8"?>
<calcChain xmlns="http://schemas.openxmlformats.org/spreadsheetml/2006/main">
  <c r="M71" i="2" l="1"/>
  <c r="M69" i="2"/>
  <c r="M67" i="2" l="1"/>
  <c r="M66" i="2" s="1"/>
  <c r="M36" i="2" s="1"/>
  <c r="N41" i="2" l="1"/>
  <c r="M47" i="2" l="1"/>
  <c r="J96" i="2" l="1"/>
  <c r="J95" i="2"/>
  <c r="J90" i="2"/>
  <c r="J89" i="2"/>
  <c r="M86" i="2"/>
  <c r="M84" i="2"/>
  <c r="M58" i="2"/>
  <c r="M56" i="2"/>
  <c r="M45" i="2"/>
  <c r="M53" i="2"/>
  <c r="M51" i="2"/>
  <c r="M49" i="2"/>
  <c r="M43" i="2"/>
  <c r="M80" i="2"/>
  <c r="M78" i="2"/>
  <c r="M64" i="2"/>
  <c r="M63" i="2" s="1"/>
  <c r="M61" i="2"/>
  <c r="M60" i="2" s="1"/>
  <c r="M40" i="2"/>
  <c r="M37" i="2" s="1"/>
  <c r="M53" i="1"/>
  <c r="M55" i="1"/>
  <c r="M46" i="1"/>
  <c r="M45" i="1" s="1"/>
  <c r="M43" i="1"/>
  <c r="M42" i="1" s="1"/>
  <c r="M40" i="1"/>
  <c r="M37" i="1" s="1"/>
  <c r="M82" i="2" l="1"/>
  <c r="M42" i="2"/>
  <c r="M55" i="2"/>
  <c r="M76" i="2"/>
  <c r="M36" i="1"/>
  <c r="M35" i="1" s="1"/>
  <c r="M51" i="1"/>
  <c r="M50" i="1" s="1"/>
  <c r="M75" i="2" l="1"/>
  <c r="M74" i="2" s="1"/>
  <c r="M73" i="2" s="1"/>
  <c r="M35" i="2"/>
  <c r="M49" i="1"/>
  <c r="M48" i="1" s="1"/>
  <c r="M34" i="1" s="1"/>
  <c r="M34" i="2" l="1"/>
  <c r="M33" i="2" s="1"/>
  <c r="M32" i="2" s="1"/>
  <c r="M33" i="1"/>
  <c r="M32" i="1" s="1"/>
  <c r="M57" i="1" s="1"/>
  <c r="M23" i="2" l="1"/>
  <c r="C17" i="2" s="1"/>
  <c r="C18" i="2" s="1"/>
  <c r="M88" i="2"/>
  <c r="M23" i="1"/>
  <c r="C17" i="1" s="1"/>
  <c r="C18" i="1" s="1"/>
</calcChain>
</file>

<file path=xl/sharedStrings.xml><?xml version="1.0" encoding="utf-8"?>
<sst xmlns="http://schemas.openxmlformats.org/spreadsheetml/2006/main" count="262" uniqueCount="135">
  <si>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</si>
  <si>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</si>
  <si>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</si>
  <si>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</si>
  <si>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</si>
  <si>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</si>
  <si>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</si>
  <si>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</si>
  <si>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</si>
  <si>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</si>
  <si>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</si>
  <si>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</si>
  <si>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</si>
  <si>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</si>
  <si>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</si>
  <si>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</si>
  <si>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</si>
  <si>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</si>
  <si>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</si>
  <si>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Pemerintah Provinsi Sumatera Barat dan Kab/Kota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</si>
  <si>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</si>
  <si>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</si>
  <si>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</si>
  <si>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</si>
  <si>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</si>
  <si>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</si>
  <si>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</si>
  <si>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</si>
  <si>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</si>
  <si>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</si>
  <si>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</si>
  <si>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</si>
  <si>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</si>
  <si>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</si>
  <si>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</si>
  <si>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</si>
  <si>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</si>
  <si>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</si>
  <si>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</si>
  <si>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</si>
  <si>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</si>
  <si>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</si>
  <si>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</si>
  <si>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</si>
  <si>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</si>
  <si>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</si>
  <si>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</si>
  <si>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</si>
  <si>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</si>
  <si>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</si>
  <si>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</si>
  <si>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</si>
  <si>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</si>
  <si>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</si>
  <si>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</si>
  <si>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</si>
  <si>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5.1.02.01.01.0024</t>
  </si>
  <si>
    <t>Belanja Alat/Bahan untuk kegiatan Kantor- Alat Tulis Kantor</t>
  </si>
  <si>
    <t xml:space="preserve">      Spesifikasi : </t>
  </si>
  <si>
    <t>Brief Ordner</t>
  </si>
  <si>
    <t xml:space="preserve">      Spesifikasi : A4</t>
  </si>
  <si>
    <t>5.1.02.01.01.0025</t>
  </si>
  <si>
    <t>Belanja Alat/Bahan untuk kegiatan Kantor- Kertas dan Cover</t>
  </si>
  <si>
    <t>Kertas HVS</t>
  </si>
  <si>
    <t>Rim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</si>
  <si>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</si>
  <si>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</si>
  <si>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</si>
  <si>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</si>
  <si>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</si>
  <si>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</si>
  <si>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</si>
  <si>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</si>
  <si>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Unit</t>
  </si>
  <si>
    <t>orang</t>
  </si>
  <si>
    <t>hari</t>
  </si>
  <si>
    <t>kali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</si>
  <si>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</si>
  <si>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</si>
  <si>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</si>
  <si>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</si>
  <si>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</si>
  <si>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</si>
  <si>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</si>
  <si>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</si>
  <si>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</si>
  <si>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</si>
  <si>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</si>
  <si>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</si>
  <si>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6.01.02.1.02 Penyelenggaraan Pengawasan dengan Tujuan Tertentu</t>
  </si>
  <si>
    <t>:  6.01.02.1.02.01 Penanganan Penyelesaian Kerugian Negara/Daerah</t>
  </si>
  <si>
    <t>:  Rp. 94.291.030</t>
  </si>
  <si>
    <t>Jumlah Laporan Penanganan Penyelesaian Kerugian Negara/Daerah</t>
  </si>
  <si>
    <t>Terlaksananya Pengawasan dengan tujuan tetentu</t>
  </si>
  <si>
    <t>1 Laporan</t>
  </si>
  <si>
    <t>Penginapan Luar daerah dalam Provinsi Sumbar</t>
  </si>
  <si>
    <t>[#] Pemantauan Tindak Lanjut Hasil Pemeriksaan (TLHP) penanganan penyelesaian Kerugian Negara/Daerah</t>
  </si>
  <si>
    <t xml:space="preserve">      Spesifikasi : Pejabat Eselon IV/Gol. III</t>
  </si>
  <si>
    <t>:  6.01.02.1.02.02 Pengawasan dengan Tujuan Tertentu</t>
  </si>
  <si>
    <t>:  Rp. 194.650.550</t>
  </si>
  <si>
    <t>Persentase Kasus yang ditangani</t>
  </si>
  <si>
    <t>Buah</t>
  </si>
  <si>
    <t xml:space="preserve">      Spesifikasi :</t>
  </si>
  <si>
    <t>Pena</t>
  </si>
  <si>
    <t>Kotak</t>
  </si>
  <si>
    <t xml:space="preserve">      Spesifikasi : 12 pcs</t>
  </si>
  <si>
    <t xml:space="preserve">Pensil </t>
  </si>
  <si>
    <t>Pack</t>
  </si>
  <si>
    <t xml:space="preserve">      Spesifikasi : kayu</t>
  </si>
  <si>
    <t>Stapler</t>
  </si>
  <si>
    <t>Correction Pen</t>
  </si>
  <si>
    <t xml:space="preserve">      Spesifikasi : 4 pcs</t>
  </si>
  <si>
    <t>Isi Staples</t>
  </si>
  <si>
    <t xml:space="preserve">[#] Monitoring Whistle Blowing System (WBS) di luar Ibukota Provinsi </t>
  </si>
  <si>
    <t>[#] Pemeriksaan Tertentu/PengaduanMasyarakat lainnya di luar Ibukota Provinsi</t>
  </si>
  <si>
    <t xml:space="preserve">KETERANGAN </t>
  </si>
  <si>
    <t>REVISI</t>
  </si>
  <si>
    <t>BELUM ENTRI</t>
  </si>
  <si>
    <t>Hj. Betty Vetria, SE, M.Si, CFrA</t>
  </si>
  <si>
    <t>NIP. 19720215 199803 2 003</t>
  </si>
  <si>
    <t xml:space="preserve">      Spesifikasi : Pejabat Eselon Ess. IV/ Gol. III, II, I</t>
  </si>
  <si>
    <t>Jumlah 2022</t>
  </si>
  <si>
    <t>jumlah 2023</t>
  </si>
  <si>
    <t>Persentase Rekomendasi Hasil Pengawasan yang Ditindaklanjuti</t>
  </si>
  <si>
    <t xml:space="preserve">      Spesifikasi : F4 80 gr</t>
  </si>
  <si>
    <t xml:space="preserve">      Spesifikasi : A4 80 gr</t>
  </si>
  <si>
    <t>LS</t>
  </si>
  <si>
    <t xml:space="preserve">      Spesifikasi : Pertamax</t>
  </si>
  <si>
    <t>5.1.02.01.01.0052</t>
  </si>
  <si>
    <t>Belanja Makanan dan Minuman Rapat</t>
  </si>
  <si>
    <t>[#] Makan Minum Rapat</t>
  </si>
  <si>
    <t>Konsumsi Rapat Biasa/Aktivitas Lapangan</t>
  </si>
  <si>
    <t>Orang/ Kali</t>
  </si>
  <si>
    <t xml:space="preserve">      Spesifikasi : Makan</t>
  </si>
  <si>
    <t xml:space="preserve">      Spesifikasi : Kudapan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</si>
</sst>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4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4" fontId="2" fillId="0" borderId="6" xfId="0" applyNumberFormat="1" applyFont="1" applyBorder="1" applyAlignment="1">
      <alignment vertical="center"/>
    </xf>
    <xf numFmtId="164" fontId="2" fillId="0" borderId="5" xfId="0" applyNumberFormat="1" applyFont="1" applyBorder="1" applyAlignment="1"/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7" xfId="0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 applyAlignment="1">
      <alignment wrapText="1"/>
    </xf>
    <xf numFmtId="164" fontId="2" fillId="0" borderId="6" xfId="0" applyNumberFormat="1" applyFont="1" applyFill="1" applyBorder="1" applyAlignment="1">
      <alignment vertical="center"/>
    </xf>
    <xf numFmtId="164" fontId="0" fillId="0" borderId="0" xfId="0" quotePrefix="1" applyNumberFormat="1"/>
    <xf numFmtId="41" fontId="0" fillId="0" borderId="0" xfId="0" applyNumberFormat="1" applyFont="1"/>
    <xf numFmtId="0" fontId="2" fillId="0" borderId="6" xfId="0" applyFont="1" applyFill="1" applyBorder="1"/>
    <xf numFmtId="0" fontId="2" fillId="0" borderId="0" xfId="0" applyFont="1" applyFill="1"/>
    <xf numFmtId="164" fontId="2" fillId="0" borderId="5" xfId="0" applyNumberFormat="1" applyFont="1" applyFill="1" applyBorder="1" applyAlignment="1">
      <alignment vertical="center"/>
    </xf>
    <xf numFmtId="0" fontId="0" fillId="0" borderId="0" xfId="0" applyFill="1"/>
    <xf numFmtId="0" fontId="0" fillId="0" borderId="6" xfId="0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13" xfId="1" applyNumberFormat="1" applyFont="1" applyBorder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0" fontId="0" fillId="0" borderId="9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2" xfId="1" applyFont="1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1" fontId="1" fillId="3" borderId="6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7"/>
  <sheetViews>
    <sheetView view="pageBreakPreview" topLeftCell="A11" zoomScale="90" zoomScaleNormal="85" zoomScaleSheetLayoutView="90" workbookViewId="0">
      <selection activeCell="B4" sqref="B4:M4"/>
    </sheetView>
  </sheetViews>
  <sheetFormatPr defaultRowHeight="15" x14ac:dyDescent="0.25"/>
  <cols>
    <col min="1" max="1" width="2.85546875" customWidth="1"/>
    <col min="2" max="2" width="18.140625" customWidth="1"/>
    <col min="3" max="3" width="43.140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8" style="4" bestFit="1" customWidth="1"/>
    <col min="13" max="13" width="20.7109375" style="1" bestFit="1" customWidth="1"/>
  </cols>
  <sheetData>
    <row r="1" spans="2:18" x14ac:dyDescent="0.25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2:18" x14ac:dyDescent="0.25">
      <c r="B2" s="93" t="s">
        <v>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2:18" ht="3.75" customHeight="1" x14ac:dyDescent="0.25"/>
    <row r="4" spans="2:18" x14ac:dyDescent="0.25">
      <c r="B4" s="94" t="s">
        <v>2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6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90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91</v>
      </c>
      <c r="R16" t="s">
        <v>20</v>
      </c>
    </row>
    <row r="17" spans="2:18" x14ac:dyDescent="0.25">
      <c r="B17" t="s">
        <v>121</v>
      </c>
      <c r="C17" s="55">
        <f>M23</f>
        <v>40787150</v>
      </c>
    </row>
    <row r="18" spans="2:18" x14ac:dyDescent="0.25">
      <c r="B18" t="s">
        <v>122</v>
      </c>
      <c r="C18" s="55">
        <f>C17+(C17*10%)</f>
        <v>44865865</v>
      </c>
      <c r="R18" t="s">
        <v>22</v>
      </c>
    </row>
    <row r="19" spans="2:18" ht="5.25" customHeight="1" x14ac:dyDescent="0.25"/>
    <row r="20" spans="2:18" x14ac:dyDescent="0.25">
      <c r="B20" s="82" t="s">
        <v>23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  <row r="21" spans="2:18" x14ac:dyDescent="0.25">
      <c r="B21" s="10" t="s">
        <v>24</v>
      </c>
      <c r="C21" s="94" t="s">
        <v>25</v>
      </c>
      <c r="D21" s="95"/>
      <c r="E21" s="95"/>
      <c r="F21" s="95"/>
      <c r="G21" s="95"/>
      <c r="H21" s="95"/>
      <c r="I21" s="95"/>
      <c r="J21" s="95"/>
      <c r="K21" s="95"/>
      <c r="L21" s="96"/>
      <c r="M21" s="11" t="s">
        <v>26</v>
      </c>
    </row>
    <row r="22" spans="2:18" x14ac:dyDescent="0.25">
      <c r="B22" s="12" t="s">
        <v>27</v>
      </c>
      <c r="C22" s="67" t="s">
        <v>123</v>
      </c>
      <c r="D22" s="68"/>
      <c r="E22" s="68"/>
      <c r="F22" s="68"/>
      <c r="G22" s="68"/>
      <c r="H22" s="68"/>
      <c r="I22" s="68"/>
      <c r="J22" s="68"/>
      <c r="K22" s="68"/>
      <c r="L22" s="69"/>
      <c r="M22" s="13">
        <v>0.75</v>
      </c>
    </row>
    <row r="23" spans="2:18" x14ac:dyDescent="0.25">
      <c r="B23" s="12" t="s">
        <v>28</v>
      </c>
      <c r="C23" s="67" t="s">
        <v>29</v>
      </c>
      <c r="D23" s="68"/>
      <c r="E23" s="68"/>
      <c r="F23" s="68"/>
      <c r="G23" s="68"/>
      <c r="H23" s="68"/>
      <c r="I23" s="68"/>
      <c r="J23" s="68"/>
      <c r="K23" s="68"/>
      <c r="L23" s="69"/>
      <c r="M23" s="14">
        <f>M32</f>
        <v>40787150</v>
      </c>
    </row>
    <row r="24" spans="2:18" x14ac:dyDescent="0.25">
      <c r="B24" s="15" t="s">
        <v>30</v>
      </c>
      <c r="C24" s="79" t="s">
        <v>92</v>
      </c>
      <c r="D24" s="80"/>
      <c r="E24" s="80"/>
      <c r="F24" s="80"/>
      <c r="G24" s="80"/>
      <c r="H24" s="80"/>
      <c r="I24" s="80"/>
      <c r="J24" s="80"/>
      <c r="K24" s="80"/>
      <c r="L24" s="81"/>
      <c r="M24" s="16" t="s">
        <v>94</v>
      </c>
    </row>
    <row r="25" spans="2:18" ht="14.25" customHeight="1" x14ac:dyDescent="0.25">
      <c r="B25" s="12" t="s">
        <v>31</v>
      </c>
      <c r="C25" s="67" t="s">
        <v>93</v>
      </c>
      <c r="D25" s="68"/>
      <c r="E25" s="68"/>
      <c r="F25" s="68"/>
      <c r="G25" s="68"/>
      <c r="H25" s="68"/>
      <c r="I25" s="68"/>
      <c r="J25" s="68"/>
      <c r="K25" s="68"/>
      <c r="L25" s="69"/>
      <c r="M25" s="13">
        <v>1</v>
      </c>
    </row>
    <row r="26" spans="2:18" ht="4.5" customHeight="1" x14ac:dyDescent="0.25"/>
    <row r="27" spans="2:18" ht="16.5" customHeight="1" x14ac:dyDescent="0.25">
      <c r="B27" s="82" t="s">
        <v>32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2:18" ht="3.75" customHeight="1" x14ac:dyDescent="0.25"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</row>
    <row r="29" spans="2:18" x14ac:dyDescent="0.25">
      <c r="B29" s="70" t="s">
        <v>33</v>
      </c>
      <c r="C29" s="70" t="s">
        <v>34</v>
      </c>
      <c r="D29" s="85" t="s">
        <v>35</v>
      </c>
      <c r="E29" s="86"/>
      <c r="F29" s="86"/>
      <c r="G29" s="86"/>
      <c r="H29" s="86"/>
      <c r="I29" s="86"/>
      <c r="J29" s="86"/>
      <c r="K29" s="86"/>
      <c r="L29" s="87"/>
      <c r="M29" s="88" t="s">
        <v>36</v>
      </c>
    </row>
    <row r="30" spans="2:18" x14ac:dyDescent="0.25">
      <c r="B30" s="84"/>
      <c r="C30" s="84"/>
      <c r="D30" s="91" t="s">
        <v>37</v>
      </c>
      <c r="E30" s="91"/>
      <c r="F30" s="91"/>
      <c r="G30" s="91"/>
      <c r="H30" s="91"/>
      <c r="I30" s="91"/>
      <c r="J30" s="70" t="s">
        <v>38</v>
      </c>
      <c r="K30" s="72" t="s">
        <v>39</v>
      </c>
      <c r="L30" s="74" t="s">
        <v>40</v>
      </c>
      <c r="M30" s="89"/>
    </row>
    <row r="31" spans="2:18" x14ac:dyDescent="0.25">
      <c r="B31" s="71"/>
      <c r="C31" s="71"/>
      <c r="D31" s="76" t="s">
        <v>41</v>
      </c>
      <c r="E31" s="77"/>
      <c r="F31" s="77"/>
      <c r="G31" s="77"/>
      <c r="H31" s="77"/>
      <c r="I31" s="78"/>
      <c r="J31" s="71"/>
      <c r="K31" s="73"/>
      <c r="L31" s="75"/>
      <c r="M31" s="90"/>
    </row>
    <row r="32" spans="2:18" x14ac:dyDescent="0.25">
      <c r="B32" s="17">
        <v>5</v>
      </c>
      <c r="C32" s="64" t="s">
        <v>42</v>
      </c>
      <c r="D32" s="65"/>
      <c r="E32" s="65"/>
      <c r="F32" s="65"/>
      <c r="G32" s="65"/>
      <c r="H32" s="65"/>
      <c r="I32" s="65"/>
      <c r="J32" s="65"/>
      <c r="K32" s="65"/>
      <c r="L32" s="66"/>
      <c r="M32" s="18">
        <f>SUM(M33)</f>
        <v>40787150</v>
      </c>
    </row>
    <row r="33" spans="2:15" x14ac:dyDescent="0.25">
      <c r="B33" s="19" t="s">
        <v>43</v>
      </c>
      <c r="C33" s="64" t="s">
        <v>44</v>
      </c>
      <c r="D33" s="65"/>
      <c r="E33" s="65"/>
      <c r="F33" s="65"/>
      <c r="G33" s="65"/>
      <c r="H33" s="65"/>
      <c r="I33" s="65"/>
      <c r="J33" s="65"/>
      <c r="K33" s="65"/>
      <c r="L33" s="66"/>
      <c r="M33" s="20">
        <f>SUM(M34)</f>
        <v>40787150</v>
      </c>
    </row>
    <row r="34" spans="2:15" x14ac:dyDescent="0.25">
      <c r="B34" s="19" t="s">
        <v>45</v>
      </c>
      <c r="C34" s="64" t="s">
        <v>46</v>
      </c>
      <c r="D34" s="65"/>
      <c r="E34" s="65"/>
      <c r="F34" s="65"/>
      <c r="G34" s="65"/>
      <c r="H34" s="65"/>
      <c r="I34" s="65"/>
      <c r="J34" s="65"/>
      <c r="K34" s="65"/>
      <c r="L34" s="66"/>
      <c r="M34" s="20">
        <f>SUM(M35,M48)</f>
        <v>40787150</v>
      </c>
    </row>
    <row r="35" spans="2:15" x14ac:dyDescent="0.25">
      <c r="B35" s="19" t="s">
        <v>47</v>
      </c>
      <c r="C35" s="64" t="s">
        <v>48</v>
      </c>
      <c r="D35" s="65"/>
      <c r="E35" s="65"/>
      <c r="F35" s="65"/>
      <c r="G35" s="65"/>
      <c r="H35" s="65"/>
      <c r="I35" s="65"/>
      <c r="J35" s="65"/>
      <c r="K35" s="65"/>
      <c r="L35" s="66"/>
      <c r="M35" s="20">
        <f>SUM(M36)</f>
        <v>6947150</v>
      </c>
    </row>
    <row r="36" spans="2:15" x14ac:dyDescent="0.25">
      <c r="B36" s="19" t="s">
        <v>49</v>
      </c>
      <c r="C36" s="64" t="s">
        <v>50</v>
      </c>
      <c r="D36" s="65"/>
      <c r="E36" s="65"/>
      <c r="F36" s="65"/>
      <c r="G36" s="65"/>
      <c r="H36" s="65"/>
      <c r="I36" s="65"/>
      <c r="J36" s="65"/>
      <c r="K36" s="65"/>
      <c r="L36" s="66"/>
      <c r="M36" s="20">
        <f>SUM(M37,M42,M45)</f>
        <v>6947150</v>
      </c>
    </row>
    <row r="37" spans="2:15" x14ac:dyDescent="0.25">
      <c r="B37" s="19" t="s">
        <v>51</v>
      </c>
      <c r="C37" s="64" t="s">
        <v>52</v>
      </c>
      <c r="D37" s="65"/>
      <c r="E37" s="65"/>
      <c r="F37" s="65"/>
      <c r="G37" s="65"/>
      <c r="H37" s="65"/>
      <c r="I37" s="65"/>
      <c r="J37" s="65"/>
      <c r="K37" s="65"/>
      <c r="L37" s="66"/>
      <c r="M37" s="20">
        <f>SUM(M40)</f>
        <v>2315950</v>
      </c>
    </row>
    <row r="38" spans="2:15" x14ac:dyDescent="0.25">
      <c r="B38" s="19"/>
      <c r="C38" s="97" t="s">
        <v>53</v>
      </c>
      <c r="D38" s="97"/>
      <c r="E38" s="97"/>
      <c r="F38" s="97"/>
      <c r="G38" s="97"/>
      <c r="H38" s="97"/>
      <c r="I38" s="97"/>
      <c r="J38" s="97"/>
      <c r="K38" s="97"/>
      <c r="L38" s="97"/>
      <c r="M38" s="21"/>
    </row>
    <row r="39" spans="2:15" x14ac:dyDescent="0.25">
      <c r="B39" s="19"/>
      <c r="C39" s="97" t="s">
        <v>54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2:15" x14ac:dyDescent="0.25">
      <c r="B40" s="22"/>
      <c r="C40" s="23" t="s">
        <v>55</v>
      </c>
      <c r="D40" s="108">
        <v>2315950</v>
      </c>
      <c r="E40" s="109"/>
      <c r="F40" s="109"/>
      <c r="G40" s="109"/>
      <c r="H40" s="109"/>
      <c r="I40" s="110"/>
      <c r="J40" s="91" t="s">
        <v>126</v>
      </c>
      <c r="K40" s="105">
        <v>1</v>
      </c>
      <c r="L40" s="106">
        <v>0</v>
      </c>
      <c r="M40" s="107">
        <f>D40*K40</f>
        <v>2315950</v>
      </c>
      <c r="N40" s="24"/>
      <c r="O40" s="24"/>
    </row>
    <row r="41" spans="2:15" x14ac:dyDescent="0.25">
      <c r="B41" s="22"/>
      <c r="C41" s="12" t="s">
        <v>127</v>
      </c>
      <c r="D41" s="111"/>
      <c r="E41" s="112"/>
      <c r="F41" s="112"/>
      <c r="G41" s="112"/>
      <c r="H41" s="112"/>
      <c r="I41" s="113"/>
      <c r="J41" s="104"/>
      <c r="K41" s="105"/>
      <c r="L41" s="106"/>
      <c r="M41" s="107"/>
      <c r="N41" s="24"/>
      <c r="O41" s="24"/>
    </row>
    <row r="42" spans="2:15" s="25" customFormat="1" x14ac:dyDescent="0.25">
      <c r="B42" s="19" t="s">
        <v>65</v>
      </c>
      <c r="C42" s="64" t="s">
        <v>66</v>
      </c>
      <c r="D42" s="65"/>
      <c r="E42" s="65"/>
      <c r="F42" s="65"/>
      <c r="G42" s="65"/>
      <c r="H42" s="65"/>
      <c r="I42" s="65"/>
      <c r="J42" s="65"/>
      <c r="K42" s="65"/>
      <c r="L42" s="66"/>
      <c r="M42" s="20">
        <f>SUM(M43)</f>
        <v>3211200</v>
      </c>
    </row>
    <row r="43" spans="2:15" x14ac:dyDescent="0.25">
      <c r="B43" s="12"/>
      <c r="C43" s="28" t="s">
        <v>67</v>
      </c>
      <c r="D43" s="98">
        <v>10704</v>
      </c>
      <c r="E43" s="99"/>
      <c r="F43" s="99"/>
      <c r="G43" s="99"/>
      <c r="H43" s="99"/>
      <c r="I43" s="100"/>
      <c r="J43" s="104" t="s">
        <v>68</v>
      </c>
      <c r="K43" s="105">
        <v>300</v>
      </c>
      <c r="L43" s="106">
        <v>0</v>
      </c>
      <c r="M43" s="107">
        <f>D43*K43</f>
        <v>3211200</v>
      </c>
    </row>
    <row r="44" spans="2:15" x14ac:dyDescent="0.25">
      <c r="B44" s="12"/>
      <c r="C44" s="29" t="s">
        <v>69</v>
      </c>
      <c r="D44" s="101"/>
      <c r="E44" s="102"/>
      <c r="F44" s="102"/>
      <c r="G44" s="102"/>
      <c r="H44" s="102"/>
      <c r="I44" s="103"/>
      <c r="J44" s="104"/>
      <c r="K44" s="105"/>
      <c r="L44" s="106"/>
      <c r="M44" s="107"/>
    </row>
    <row r="45" spans="2:15" s="25" customFormat="1" x14ac:dyDescent="0.25">
      <c r="B45" s="19" t="s">
        <v>70</v>
      </c>
      <c r="C45" s="64" t="s">
        <v>71</v>
      </c>
      <c r="D45" s="65"/>
      <c r="E45" s="65"/>
      <c r="F45" s="65"/>
      <c r="G45" s="65"/>
      <c r="H45" s="65"/>
      <c r="I45" s="65"/>
      <c r="J45" s="65"/>
      <c r="K45" s="65"/>
      <c r="L45" s="66"/>
      <c r="M45" s="20">
        <f>SUM(M46:M47)</f>
        <v>1420000</v>
      </c>
    </row>
    <row r="46" spans="2:15" x14ac:dyDescent="0.25">
      <c r="B46" s="12"/>
      <c r="C46" s="28" t="s">
        <v>72</v>
      </c>
      <c r="D46" s="117">
        <v>25</v>
      </c>
      <c r="E46" s="118"/>
      <c r="F46" s="118"/>
      <c r="G46" s="118"/>
      <c r="H46" s="118"/>
      <c r="I46" s="119"/>
      <c r="J46" s="91" t="s">
        <v>73</v>
      </c>
      <c r="K46" s="105">
        <v>56800</v>
      </c>
      <c r="L46" s="106">
        <v>0</v>
      </c>
      <c r="M46" s="107">
        <f>D46*K46</f>
        <v>1420000</v>
      </c>
    </row>
    <row r="47" spans="2:15" x14ac:dyDescent="0.25">
      <c r="B47" s="12"/>
      <c r="C47" s="27" t="s">
        <v>58</v>
      </c>
      <c r="D47" s="120"/>
      <c r="E47" s="121"/>
      <c r="F47" s="121"/>
      <c r="G47" s="121"/>
      <c r="H47" s="121"/>
      <c r="I47" s="122"/>
      <c r="J47" s="104"/>
      <c r="K47" s="105"/>
      <c r="L47" s="106"/>
      <c r="M47" s="107"/>
    </row>
    <row r="48" spans="2:15" s="25" customFormat="1" x14ac:dyDescent="0.25">
      <c r="B48" s="19" t="s">
        <v>77</v>
      </c>
      <c r="C48" s="64" t="s">
        <v>78</v>
      </c>
      <c r="D48" s="65"/>
      <c r="E48" s="65"/>
      <c r="F48" s="65"/>
      <c r="G48" s="65"/>
      <c r="H48" s="65"/>
      <c r="I48" s="65"/>
      <c r="J48" s="65"/>
      <c r="K48" s="65"/>
      <c r="L48" s="66"/>
      <c r="M48" s="20">
        <f>SUM(M49)</f>
        <v>33840000</v>
      </c>
    </row>
    <row r="49" spans="2:13" s="25" customFormat="1" x14ac:dyDescent="0.25">
      <c r="B49" s="19" t="s">
        <v>79</v>
      </c>
      <c r="C49" s="64" t="s">
        <v>80</v>
      </c>
      <c r="D49" s="65"/>
      <c r="E49" s="65"/>
      <c r="F49" s="65"/>
      <c r="G49" s="65"/>
      <c r="H49" s="65"/>
      <c r="I49" s="65"/>
      <c r="J49" s="65"/>
      <c r="K49" s="65"/>
      <c r="L49" s="66"/>
      <c r="M49" s="20">
        <f>SUM(M50)</f>
        <v>33840000</v>
      </c>
    </row>
    <row r="50" spans="2:13" s="25" customFormat="1" x14ac:dyDescent="0.25">
      <c r="B50" s="19" t="s">
        <v>81</v>
      </c>
      <c r="C50" s="64" t="s">
        <v>82</v>
      </c>
      <c r="D50" s="65"/>
      <c r="E50" s="65"/>
      <c r="F50" s="65"/>
      <c r="G50" s="65"/>
      <c r="H50" s="65"/>
      <c r="I50" s="65"/>
      <c r="J50" s="65"/>
      <c r="K50" s="65"/>
      <c r="L50" s="66"/>
      <c r="M50" s="20">
        <f>SUM(M51)</f>
        <v>33840000</v>
      </c>
    </row>
    <row r="51" spans="2:13" s="25" customFormat="1" x14ac:dyDescent="0.25">
      <c r="B51" s="19"/>
      <c r="C51" s="114" t="s">
        <v>96</v>
      </c>
      <c r="D51" s="115"/>
      <c r="E51" s="115"/>
      <c r="F51" s="115"/>
      <c r="G51" s="115"/>
      <c r="H51" s="115"/>
      <c r="I51" s="115"/>
      <c r="J51" s="115"/>
      <c r="K51" s="115"/>
      <c r="L51" s="116"/>
      <c r="M51" s="20">
        <f>SUM(M53:M56)</f>
        <v>33840000</v>
      </c>
    </row>
    <row r="52" spans="2:13" s="25" customFormat="1" x14ac:dyDescent="0.25">
      <c r="B52" s="19"/>
      <c r="C52" s="64" t="s">
        <v>54</v>
      </c>
      <c r="D52" s="65"/>
      <c r="E52" s="65"/>
      <c r="F52" s="65"/>
      <c r="G52" s="65"/>
      <c r="H52" s="65"/>
      <c r="I52" s="65"/>
      <c r="J52" s="65"/>
      <c r="K52" s="65"/>
      <c r="L52" s="65"/>
      <c r="M52" s="66"/>
    </row>
    <row r="53" spans="2:13" x14ac:dyDescent="0.25">
      <c r="B53" s="12"/>
      <c r="C53" s="52" t="s">
        <v>95</v>
      </c>
      <c r="D53" s="91">
        <v>8</v>
      </c>
      <c r="E53" s="91" t="s">
        <v>74</v>
      </c>
      <c r="F53" s="91">
        <v>1</v>
      </c>
      <c r="G53" s="91" t="s">
        <v>75</v>
      </c>
      <c r="H53" s="91">
        <v>3</v>
      </c>
      <c r="I53" s="91" t="s">
        <v>76</v>
      </c>
      <c r="J53" s="123" t="s">
        <v>83</v>
      </c>
      <c r="K53" s="105">
        <v>650000</v>
      </c>
      <c r="L53" s="106">
        <v>0</v>
      </c>
      <c r="M53" s="125">
        <f t="shared" ref="M53" si="0">SUM(D53*F53*H53*K53+L53)</f>
        <v>15600000</v>
      </c>
    </row>
    <row r="54" spans="2:13" x14ac:dyDescent="0.25">
      <c r="B54" s="12"/>
      <c r="C54" s="27" t="s">
        <v>97</v>
      </c>
      <c r="D54" s="91"/>
      <c r="E54" s="91"/>
      <c r="F54" s="91"/>
      <c r="G54" s="91"/>
      <c r="H54" s="91"/>
      <c r="I54" s="91"/>
      <c r="J54" s="124"/>
      <c r="K54" s="105"/>
      <c r="L54" s="106"/>
      <c r="M54" s="125"/>
    </row>
    <row r="55" spans="2:13" x14ac:dyDescent="0.25">
      <c r="B55" s="12"/>
      <c r="C55" s="26" t="s">
        <v>84</v>
      </c>
      <c r="D55" s="91">
        <v>8</v>
      </c>
      <c r="E55" s="91" t="s">
        <v>74</v>
      </c>
      <c r="F55" s="91">
        <v>2</v>
      </c>
      <c r="G55" s="91" t="s">
        <v>75</v>
      </c>
      <c r="H55" s="91">
        <v>3</v>
      </c>
      <c r="I55" s="91" t="s">
        <v>76</v>
      </c>
      <c r="J55" s="123" t="s">
        <v>83</v>
      </c>
      <c r="K55" s="105">
        <v>380000</v>
      </c>
      <c r="L55" s="106">
        <v>0</v>
      </c>
      <c r="M55" s="125">
        <f t="shared" ref="M55" si="1">SUM(D55*F55*H55*K55+L55)</f>
        <v>18240000</v>
      </c>
    </row>
    <row r="56" spans="2:13" x14ac:dyDescent="0.25">
      <c r="B56" s="12"/>
      <c r="C56" s="27" t="s">
        <v>85</v>
      </c>
      <c r="D56" s="91"/>
      <c r="E56" s="91"/>
      <c r="F56" s="91"/>
      <c r="G56" s="91"/>
      <c r="H56" s="91"/>
      <c r="I56" s="91"/>
      <c r="J56" s="124"/>
      <c r="K56" s="105"/>
      <c r="L56" s="106"/>
      <c r="M56" s="125"/>
    </row>
    <row r="57" spans="2:13" s="25" customFormat="1" x14ac:dyDescent="0.25">
      <c r="B57" s="126" t="s">
        <v>86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20">
        <f>M32</f>
        <v>40787150</v>
      </c>
    </row>
    <row r="58" spans="2:13" x14ac:dyDescent="0.25">
      <c r="B58" s="31"/>
      <c r="C58" s="32"/>
      <c r="D58" s="33"/>
      <c r="E58" s="33"/>
      <c r="F58" s="33"/>
      <c r="G58" s="33"/>
      <c r="H58" s="33"/>
      <c r="I58" s="34"/>
      <c r="J58" s="117" t="s">
        <v>87</v>
      </c>
      <c r="K58" s="118"/>
      <c r="L58" s="118"/>
      <c r="M58" s="119"/>
    </row>
    <row r="59" spans="2:13" x14ac:dyDescent="0.25">
      <c r="B59" s="35"/>
      <c r="C59" s="36"/>
      <c r="D59" s="37"/>
      <c r="E59" s="37"/>
      <c r="F59" s="37"/>
      <c r="G59" s="37"/>
      <c r="H59" s="37"/>
      <c r="I59" s="38"/>
      <c r="J59" s="127" t="s">
        <v>88</v>
      </c>
      <c r="K59" s="128"/>
      <c r="L59" s="128"/>
      <c r="M59" s="129"/>
    </row>
    <row r="60" spans="2:13" x14ac:dyDescent="0.25">
      <c r="B60" s="35"/>
      <c r="C60" s="36"/>
      <c r="D60" s="37"/>
      <c r="E60" s="37"/>
      <c r="F60" s="37"/>
      <c r="G60" s="37"/>
      <c r="H60" s="37"/>
      <c r="I60" s="38"/>
      <c r="J60" s="51"/>
      <c r="K60" s="40"/>
      <c r="L60" s="37"/>
      <c r="M60" s="42"/>
    </row>
    <row r="61" spans="2:13" x14ac:dyDescent="0.25">
      <c r="B61" s="35"/>
      <c r="C61" s="36"/>
      <c r="D61" s="37"/>
      <c r="E61" s="37"/>
      <c r="F61" s="37"/>
      <c r="G61" s="37"/>
      <c r="H61" s="37"/>
      <c r="I61" s="38"/>
      <c r="J61" s="51"/>
      <c r="K61" s="40"/>
      <c r="L61" s="37"/>
      <c r="M61" s="42"/>
    </row>
    <row r="62" spans="2:13" x14ac:dyDescent="0.25">
      <c r="B62" s="35"/>
      <c r="C62" s="36"/>
      <c r="D62" s="37"/>
      <c r="E62" s="37"/>
      <c r="F62" s="37"/>
      <c r="G62" s="37"/>
      <c r="H62" s="37"/>
      <c r="I62" s="38"/>
      <c r="J62" s="51"/>
      <c r="K62" s="40"/>
      <c r="L62" s="37"/>
      <c r="M62" s="42"/>
    </row>
    <row r="63" spans="2:13" x14ac:dyDescent="0.25">
      <c r="B63" s="35"/>
      <c r="C63" s="36"/>
      <c r="D63" s="37"/>
      <c r="E63" s="37"/>
      <c r="F63" s="37"/>
      <c r="G63" s="37"/>
      <c r="H63" s="37"/>
      <c r="I63" s="38"/>
      <c r="J63" s="51"/>
      <c r="K63" s="40"/>
      <c r="L63" s="37"/>
      <c r="M63" s="42"/>
    </row>
    <row r="64" spans="2:13" x14ac:dyDescent="0.25">
      <c r="B64" s="35"/>
      <c r="C64" s="36"/>
      <c r="D64" s="37"/>
      <c r="E64" s="37"/>
      <c r="F64" s="37"/>
      <c r="G64" s="37"/>
      <c r="H64" s="37"/>
      <c r="I64" s="38"/>
      <c r="J64" s="127" t="s">
        <v>118</v>
      </c>
      <c r="K64" s="128"/>
      <c r="L64" s="128"/>
      <c r="M64" s="129"/>
    </row>
    <row r="65" spans="2:13" x14ac:dyDescent="0.25">
      <c r="B65" s="43"/>
      <c r="C65" s="44"/>
      <c r="D65" s="45"/>
      <c r="E65" s="45"/>
      <c r="F65" s="45"/>
      <c r="G65" s="45"/>
      <c r="H65" s="45"/>
      <c r="I65" s="46"/>
      <c r="J65" s="120" t="s">
        <v>119</v>
      </c>
      <c r="K65" s="121"/>
      <c r="L65" s="121"/>
      <c r="M65" s="122"/>
    </row>
    <row r="66" spans="2:13" x14ac:dyDescent="0.25">
      <c r="M66" s="47"/>
    </row>
    <row r="67" spans="2:13" x14ac:dyDescent="0.25">
      <c r="M67" s="47"/>
    </row>
    <row r="68" spans="2:13" x14ac:dyDescent="0.25">
      <c r="M68" s="47"/>
    </row>
    <row r="69" spans="2:13" x14ac:dyDescent="0.25">
      <c r="M69" s="47"/>
    </row>
    <row r="70" spans="2:13" x14ac:dyDescent="0.25">
      <c r="M70" s="47"/>
    </row>
    <row r="71" spans="2:13" x14ac:dyDescent="0.25">
      <c r="M71" s="47"/>
    </row>
    <row r="72" spans="2:13" x14ac:dyDescent="0.25">
      <c r="M72" s="47"/>
    </row>
    <row r="73" spans="2:13" x14ac:dyDescent="0.25">
      <c r="M73" s="47"/>
    </row>
    <row r="74" spans="2:13" x14ac:dyDescent="0.25">
      <c r="M74" s="47"/>
    </row>
    <row r="75" spans="2:13" x14ac:dyDescent="0.25">
      <c r="M75" s="47"/>
    </row>
    <row r="76" spans="2:13" x14ac:dyDescent="0.25">
      <c r="M76" s="47"/>
    </row>
    <row r="77" spans="2:13" x14ac:dyDescent="0.25">
      <c r="M77" s="47"/>
    </row>
    <row r="78" spans="2:13" x14ac:dyDescent="0.25">
      <c r="D78"/>
      <c r="E78"/>
      <c r="F78"/>
      <c r="G78"/>
      <c r="H78"/>
      <c r="I78"/>
      <c r="J78"/>
      <c r="K78"/>
      <c r="M78" s="47"/>
    </row>
    <row r="79" spans="2:13" x14ac:dyDescent="0.25">
      <c r="D79"/>
      <c r="E79"/>
      <c r="F79"/>
      <c r="G79"/>
      <c r="H79"/>
      <c r="I79"/>
      <c r="J79"/>
      <c r="K79"/>
      <c r="M79" s="47"/>
    </row>
    <row r="80" spans="2:13" x14ac:dyDescent="0.25">
      <c r="D80"/>
      <c r="E80"/>
      <c r="F80"/>
      <c r="G80"/>
      <c r="H80"/>
      <c r="I80"/>
      <c r="J80"/>
      <c r="K80"/>
      <c r="M80" s="47"/>
    </row>
    <row r="81" spans="4:13" x14ac:dyDescent="0.25">
      <c r="D81"/>
      <c r="E81"/>
      <c r="F81"/>
      <c r="G81"/>
      <c r="H81"/>
      <c r="I81"/>
      <c r="J81"/>
      <c r="K81"/>
      <c r="M81" s="47"/>
    </row>
    <row r="82" spans="4:13" x14ac:dyDescent="0.25">
      <c r="D82"/>
      <c r="E82"/>
      <c r="F82"/>
      <c r="G82"/>
      <c r="H82"/>
      <c r="I82"/>
      <c r="J82"/>
      <c r="K82"/>
      <c r="M82" s="47"/>
    </row>
    <row r="83" spans="4:13" x14ac:dyDescent="0.25">
      <c r="D83"/>
      <c r="E83"/>
      <c r="F83"/>
      <c r="G83"/>
      <c r="H83"/>
      <c r="I83"/>
      <c r="J83"/>
      <c r="K83"/>
      <c r="M83" s="47"/>
    </row>
    <row r="84" spans="4:13" x14ac:dyDescent="0.25">
      <c r="D84"/>
      <c r="E84"/>
      <c r="F84"/>
      <c r="G84"/>
      <c r="H84"/>
      <c r="I84"/>
      <c r="J84"/>
      <c r="K84"/>
      <c r="M84" s="47"/>
    </row>
    <row r="85" spans="4:13" x14ac:dyDescent="0.25">
      <c r="D85"/>
      <c r="E85"/>
      <c r="F85"/>
      <c r="G85"/>
      <c r="H85"/>
      <c r="I85"/>
      <c r="J85"/>
      <c r="K85"/>
      <c r="M85" s="47"/>
    </row>
    <row r="86" spans="4:13" x14ac:dyDescent="0.25">
      <c r="D86"/>
      <c r="E86"/>
      <c r="F86"/>
      <c r="G86"/>
      <c r="H86"/>
      <c r="I86"/>
      <c r="J86"/>
      <c r="K86"/>
      <c r="M86" s="47"/>
    </row>
    <row r="87" spans="4:13" x14ac:dyDescent="0.25">
      <c r="D87"/>
      <c r="E87"/>
      <c r="F87"/>
      <c r="G87"/>
      <c r="H87"/>
      <c r="I87"/>
      <c r="J87"/>
      <c r="K87"/>
      <c r="M87" s="47"/>
    </row>
    <row r="88" spans="4:13" x14ac:dyDescent="0.25">
      <c r="D88"/>
      <c r="E88"/>
      <c r="F88"/>
      <c r="G88"/>
      <c r="H88"/>
      <c r="I88"/>
      <c r="J88"/>
      <c r="K88"/>
      <c r="M88" s="47"/>
    </row>
    <row r="89" spans="4:13" x14ac:dyDescent="0.25">
      <c r="D89"/>
      <c r="E89"/>
      <c r="F89"/>
      <c r="G89"/>
      <c r="H89"/>
      <c r="I89"/>
      <c r="J89"/>
      <c r="K89"/>
      <c r="M89" s="47"/>
    </row>
    <row r="90" spans="4:13" x14ac:dyDescent="0.25">
      <c r="D90"/>
      <c r="E90"/>
      <c r="F90"/>
      <c r="G90"/>
      <c r="H90"/>
      <c r="I90"/>
      <c r="J90"/>
      <c r="K90"/>
      <c r="M90" s="47"/>
    </row>
    <row r="91" spans="4:13" x14ac:dyDescent="0.25">
      <c r="D91"/>
      <c r="E91"/>
      <c r="F91"/>
      <c r="G91"/>
      <c r="H91"/>
      <c r="I91"/>
      <c r="J91"/>
      <c r="K91"/>
      <c r="M91" s="47"/>
    </row>
    <row r="92" spans="4:13" x14ac:dyDescent="0.25">
      <c r="D92"/>
      <c r="E92"/>
      <c r="F92"/>
      <c r="G92"/>
      <c r="H92"/>
      <c r="I92"/>
      <c r="J92"/>
      <c r="K92"/>
      <c r="M92" s="47"/>
    </row>
    <row r="93" spans="4:13" x14ac:dyDescent="0.25">
      <c r="D93"/>
      <c r="E93"/>
      <c r="F93"/>
      <c r="G93"/>
      <c r="H93"/>
      <c r="I93"/>
      <c r="J93"/>
      <c r="K93"/>
      <c r="M93" s="47"/>
    </row>
    <row r="94" spans="4:13" x14ac:dyDescent="0.25">
      <c r="D94"/>
      <c r="E94"/>
      <c r="F94"/>
      <c r="G94"/>
      <c r="H94"/>
      <c r="I94"/>
      <c r="J94"/>
      <c r="K94"/>
      <c r="M94" s="47"/>
    </row>
    <row r="95" spans="4:13" x14ac:dyDescent="0.25">
      <c r="D95"/>
      <c r="E95"/>
      <c r="F95"/>
      <c r="G95"/>
      <c r="H95"/>
      <c r="I95"/>
      <c r="J95"/>
      <c r="K95"/>
      <c r="M95" s="47"/>
    </row>
    <row r="96" spans="4:13" x14ac:dyDescent="0.25">
      <c r="D96"/>
      <c r="E96"/>
      <c r="F96"/>
      <c r="G96"/>
      <c r="H96"/>
      <c r="I96"/>
      <c r="J96"/>
      <c r="K96"/>
      <c r="M96" s="47"/>
    </row>
    <row r="97" spans="4:13" x14ac:dyDescent="0.25">
      <c r="D97"/>
      <c r="E97"/>
      <c r="F97"/>
      <c r="G97"/>
      <c r="H97"/>
      <c r="I97"/>
      <c r="J97"/>
      <c r="K97"/>
      <c r="M97" s="47"/>
    </row>
    <row r="98" spans="4:13" x14ac:dyDescent="0.25">
      <c r="D98"/>
      <c r="E98"/>
      <c r="F98"/>
      <c r="G98"/>
      <c r="H98"/>
      <c r="I98"/>
      <c r="J98"/>
      <c r="K98"/>
      <c r="M98" s="47"/>
    </row>
    <row r="99" spans="4:13" x14ac:dyDescent="0.25">
      <c r="D99"/>
      <c r="E99"/>
      <c r="F99"/>
      <c r="G99"/>
      <c r="H99"/>
      <c r="I99"/>
      <c r="J99"/>
      <c r="K99"/>
      <c r="M99" s="47"/>
    </row>
    <row r="100" spans="4:13" x14ac:dyDescent="0.25">
      <c r="D100"/>
      <c r="E100"/>
      <c r="F100"/>
      <c r="G100"/>
      <c r="H100"/>
      <c r="I100"/>
      <c r="J100"/>
      <c r="K100"/>
      <c r="M100" s="47"/>
    </row>
    <row r="101" spans="4:13" x14ac:dyDescent="0.25">
      <c r="D101"/>
      <c r="E101"/>
      <c r="F101"/>
      <c r="G101"/>
      <c r="H101"/>
      <c r="I101"/>
      <c r="J101"/>
      <c r="K101"/>
      <c r="M101" s="47"/>
    </row>
    <row r="102" spans="4:13" x14ac:dyDescent="0.25">
      <c r="D102"/>
      <c r="E102"/>
      <c r="F102"/>
      <c r="G102"/>
      <c r="H102"/>
      <c r="I102"/>
      <c r="J102"/>
      <c r="K102"/>
      <c r="M102" s="47"/>
    </row>
    <row r="103" spans="4:13" x14ac:dyDescent="0.25">
      <c r="D103"/>
      <c r="E103"/>
      <c r="F103"/>
      <c r="G103"/>
      <c r="H103"/>
      <c r="I103"/>
      <c r="J103"/>
      <c r="K103"/>
      <c r="M103" s="47"/>
    </row>
    <row r="104" spans="4:13" x14ac:dyDescent="0.25">
      <c r="D104"/>
      <c r="E104"/>
      <c r="F104"/>
      <c r="G104"/>
      <c r="H104"/>
      <c r="I104"/>
      <c r="J104"/>
      <c r="K104"/>
      <c r="M104" s="47"/>
    </row>
    <row r="105" spans="4:13" x14ac:dyDescent="0.25">
      <c r="D105"/>
      <c r="E105"/>
      <c r="F105"/>
      <c r="G105"/>
      <c r="H105"/>
      <c r="I105"/>
      <c r="J105"/>
      <c r="K105"/>
      <c r="M105" s="47"/>
    </row>
    <row r="106" spans="4:13" x14ac:dyDescent="0.25">
      <c r="D106"/>
      <c r="E106"/>
      <c r="F106"/>
      <c r="G106"/>
      <c r="H106"/>
      <c r="I106"/>
      <c r="J106"/>
      <c r="K106"/>
      <c r="M106" s="47"/>
    </row>
    <row r="107" spans="4:13" x14ac:dyDescent="0.25">
      <c r="D107"/>
      <c r="E107"/>
      <c r="F107"/>
      <c r="G107"/>
      <c r="H107"/>
      <c r="I107"/>
      <c r="J107"/>
      <c r="K107"/>
      <c r="M107" s="47"/>
    </row>
    <row r="108" spans="4:13" x14ac:dyDescent="0.25">
      <c r="D108"/>
      <c r="E108"/>
      <c r="F108"/>
      <c r="G108"/>
      <c r="H108"/>
      <c r="I108"/>
      <c r="J108"/>
      <c r="K108"/>
      <c r="M108" s="47"/>
    </row>
    <row r="109" spans="4:13" x14ac:dyDescent="0.25">
      <c r="D109"/>
      <c r="E109"/>
      <c r="F109"/>
      <c r="G109"/>
      <c r="H109"/>
      <c r="I109"/>
      <c r="J109"/>
      <c r="K109"/>
      <c r="M109" s="47"/>
    </row>
    <row r="110" spans="4:13" x14ac:dyDescent="0.25">
      <c r="D110"/>
      <c r="E110"/>
      <c r="F110"/>
      <c r="G110"/>
      <c r="H110"/>
      <c r="I110"/>
      <c r="J110"/>
      <c r="K110"/>
      <c r="M110" s="47"/>
    </row>
    <row r="111" spans="4:13" x14ac:dyDescent="0.25">
      <c r="D111"/>
      <c r="E111"/>
      <c r="F111"/>
      <c r="G111"/>
      <c r="H111"/>
      <c r="I111"/>
      <c r="J111"/>
      <c r="K111"/>
      <c r="M111" s="47"/>
    </row>
    <row r="112" spans="4:13" x14ac:dyDescent="0.25">
      <c r="D112"/>
      <c r="E112"/>
      <c r="F112"/>
      <c r="G112"/>
      <c r="H112"/>
      <c r="I112"/>
      <c r="J112"/>
      <c r="K112"/>
      <c r="M112" s="47"/>
    </row>
    <row r="113" spans="4:13" x14ac:dyDescent="0.25">
      <c r="D113"/>
      <c r="E113"/>
      <c r="F113"/>
      <c r="G113"/>
      <c r="H113"/>
      <c r="I113"/>
      <c r="J113"/>
      <c r="K113"/>
      <c r="M113" s="47"/>
    </row>
    <row r="114" spans="4:13" x14ac:dyDescent="0.25">
      <c r="D114"/>
      <c r="E114"/>
      <c r="F114"/>
      <c r="G114"/>
      <c r="H114"/>
      <c r="I114"/>
      <c r="J114"/>
      <c r="K114"/>
      <c r="M114" s="47"/>
    </row>
    <row r="115" spans="4:13" x14ac:dyDescent="0.25">
      <c r="D115"/>
      <c r="E115"/>
      <c r="F115"/>
      <c r="G115"/>
      <c r="H115"/>
      <c r="I115"/>
      <c r="J115"/>
      <c r="K115"/>
      <c r="M115" s="47"/>
    </row>
    <row r="116" spans="4:13" x14ac:dyDescent="0.25">
      <c r="D116"/>
      <c r="E116"/>
      <c r="F116"/>
      <c r="G116"/>
      <c r="H116"/>
      <c r="I116"/>
      <c r="J116"/>
      <c r="K116"/>
      <c r="M116" s="47"/>
    </row>
    <row r="117" spans="4:13" x14ac:dyDescent="0.25">
      <c r="D117"/>
      <c r="E117"/>
      <c r="F117"/>
      <c r="G117"/>
      <c r="H117"/>
      <c r="I117"/>
      <c r="J117"/>
      <c r="K117"/>
      <c r="M117" s="47"/>
    </row>
    <row r="118" spans="4:13" x14ac:dyDescent="0.25">
      <c r="D118"/>
      <c r="E118"/>
      <c r="F118"/>
      <c r="G118"/>
      <c r="H118"/>
      <c r="I118"/>
      <c r="J118"/>
      <c r="K118"/>
      <c r="M118" s="47"/>
    </row>
    <row r="119" spans="4:13" x14ac:dyDescent="0.25">
      <c r="D119"/>
      <c r="E119"/>
      <c r="F119"/>
      <c r="G119"/>
      <c r="H119"/>
      <c r="I119"/>
      <c r="J119"/>
      <c r="K119"/>
      <c r="M119" s="47"/>
    </row>
    <row r="120" spans="4:13" x14ac:dyDescent="0.25">
      <c r="D120"/>
      <c r="E120"/>
      <c r="F120"/>
      <c r="G120"/>
      <c r="H120"/>
      <c r="I120"/>
      <c r="J120"/>
      <c r="K120"/>
      <c r="M120" s="47"/>
    </row>
    <row r="121" spans="4:13" x14ac:dyDescent="0.25">
      <c r="D121"/>
      <c r="E121"/>
      <c r="F121"/>
      <c r="G121"/>
      <c r="H121"/>
      <c r="I121"/>
      <c r="J121"/>
      <c r="K121"/>
      <c r="M121" s="47"/>
    </row>
    <row r="122" spans="4:13" x14ac:dyDescent="0.25">
      <c r="D122"/>
      <c r="E122"/>
      <c r="F122"/>
      <c r="G122"/>
      <c r="H122"/>
      <c r="I122"/>
      <c r="J122"/>
      <c r="K122"/>
      <c r="M122" s="47"/>
    </row>
    <row r="123" spans="4:13" x14ac:dyDescent="0.25">
      <c r="D123"/>
      <c r="E123"/>
      <c r="F123"/>
      <c r="G123"/>
      <c r="H123"/>
      <c r="I123"/>
      <c r="J123"/>
      <c r="K123"/>
      <c r="M123" s="47"/>
    </row>
    <row r="124" spans="4:13" x14ac:dyDescent="0.25">
      <c r="D124"/>
      <c r="E124"/>
      <c r="F124"/>
      <c r="G124"/>
      <c r="H124"/>
      <c r="I124"/>
      <c r="J124"/>
      <c r="K124"/>
      <c r="M124" s="47"/>
    </row>
    <row r="125" spans="4:13" x14ac:dyDescent="0.25">
      <c r="D125"/>
      <c r="E125"/>
      <c r="F125"/>
      <c r="G125"/>
      <c r="H125"/>
      <c r="I125"/>
      <c r="J125"/>
      <c r="K125"/>
      <c r="M125" s="47"/>
    </row>
    <row r="126" spans="4:13" x14ac:dyDescent="0.25">
      <c r="D126"/>
      <c r="E126"/>
      <c r="F126"/>
      <c r="G126"/>
      <c r="H126"/>
      <c r="I126"/>
      <c r="J126"/>
      <c r="K126"/>
      <c r="M126" s="47"/>
    </row>
    <row r="127" spans="4:13" x14ac:dyDescent="0.25">
      <c r="D127"/>
      <c r="E127"/>
      <c r="F127"/>
      <c r="G127"/>
      <c r="H127"/>
      <c r="I127"/>
      <c r="J127"/>
      <c r="K127"/>
      <c r="M127" s="47"/>
    </row>
    <row r="128" spans="4:13" x14ac:dyDescent="0.25">
      <c r="D128"/>
      <c r="E128"/>
      <c r="F128"/>
      <c r="G128"/>
      <c r="H128"/>
      <c r="I128"/>
      <c r="J128"/>
      <c r="K128"/>
      <c r="M128" s="47"/>
    </row>
    <row r="129" spans="4:13" x14ac:dyDescent="0.25">
      <c r="D129"/>
      <c r="E129"/>
      <c r="F129"/>
      <c r="G129"/>
      <c r="H129"/>
      <c r="I129"/>
      <c r="J129"/>
      <c r="K129"/>
      <c r="M129" s="47"/>
    </row>
    <row r="130" spans="4:13" x14ac:dyDescent="0.25">
      <c r="D130"/>
      <c r="E130"/>
      <c r="F130"/>
      <c r="G130"/>
      <c r="H130"/>
      <c r="I130"/>
      <c r="J130"/>
      <c r="K130"/>
      <c r="M130" s="47"/>
    </row>
    <row r="131" spans="4:13" x14ac:dyDescent="0.25">
      <c r="D131"/>
      <c r="E131"/>
      <c r="F131"/>
      <c r="G131"/>
      <c r="H131"/>
      <c r="I131"/>
      <c r="J131"/>
      <c r="K131"/>
      <c r="M131" s="47"/>
    </row>
    <row r="132" spans="4:13" x14ac:dyDescent="0.25">
      <c r="D132"/>
      <c r="E132"/>
      <c r="F132"/>
      <c r="G132"/>
      <c r="H132"/>
      <c r="I132"/>
      <c r="J132"/>
      <c r="K132"/>
      <c r="M132" s="47"/>
    </row>
    <row r="133" spans="4:13" x14ac:dyDescent="0.25">
      <c r="D133"/>
      <c r="E133"/>
      <c r="F133"/>
      <c r="G133"/>
      <c r="H133"/>
      <c r="I133"/>
      <c r="J133"/>
      <c r="K133"/>
      <c r="M133" s="47"/>
    </row>
    <row r="134" spans="4:13" x14ac:dyDescent="0.25">
      <c r="D134"/>
      <c r="E134"/>
      <c r="F134"/>
      <c r="G134"/>
      <c r="H134"/>
      <c r="I134"/>
      <c r="J134"/>
      <c r="K134"/>
      <c r="M134" s="47"/>
    </row>
    <row r="135" spans="4:13" x14ac:dyDescent="0.25">
      <c r="D135"/>
      <c r="E135"/>
      <c r="F135"/>
      <c r="G135"/>
      <c r="H135"/>
      <c r="I135"/>
      <c r="J135"/>
      <c r="K135"/>
      <c r="M135" s="47"/>
    </row>
    <row r="136" spans="4:13" x14ac:dyDescent="0.25">
      <c r="D136"/>
      <c r="E136"/>
      <c r="F136"/>
      <c r="G136"/>
      <c r="H136"/>
      <c r="I136"/>
      <c r="J136"/>
      <c r="K136"/>
      <c r="M136" s="47"/>
    </row>
    <row r="137" spans="4:13" x14ac:dyDescent="0.25">
      <c r="D137"/>
      <c r="E137"/>
      <c r="F137"/>
      <c r="G137"/>
      <c r="H137"/>
      <c r="I137"/>
      <c r="J137"/>
      <c r="K137"/>
      <c r="M137" s="47"/>
    </row>
    <row r="138" spans="4:13" x14ac:dyDescent="0.25">
      <c r="D138"/>
      <c r="E138"/>
      <c r="F138"/>
      <c r="G138"/>
      <c r="H138"/>
      <c r="I138"/>
      <c r="J138"/>
      <c r="K138"/>
      <c r="M138" s="47"/>
    </row>
    <row r="139" spans="4:13" x14ac:dyDescent="0.25">
      <c r="D139"/>
      <c r="E139"/>
      <c r="F139"/>
      <c r="G139"/>
      <c r="H139"/>
      <c r="I139"/>
      <c r="J139"/>
      <c r="K139"/>
      <c r="M139" s="47"/>
    </row>
    <row r="140" spans="4:13" x14ac:dyDescent="0.25">
      <c r="D140"/>
      <c r="E140"/>
      <c r="F140"/>
      <c r="G140"/>
      <c r="H140"/>
      <c r="I140"/>
      <c r="J140"/>
      <c r="K140"/>
      <c r="M140" s="47"/>
    </row>
    <row r="141" spans="4:13" x14ac:dyDescent="0.25">
      <c r="D141"/>
      <c r="E141"/>
      <c r="F141"/>
      <c r="G141"/>
      <c r="H141"/>
      <c r="I141"/>
      <c r="J141"/>
      <c r="K141"/>
      <c r="M141" s="47"/>
    </row>
    <row r="142" spans="4:13" x14ac:dyDescent="0.25">
      <c r="D142"/>
      <c r="E142"/>
      <c r="F142"/>
      <c r="G142"/>
      <c r="H142"/>
      <c r="I142"/>
      <c r="J142"/>
      <c r="K142"/>
      <c r="M142" s="47"/>
    </row>
    <row r="143" spans="4:13" x14ac:dyDescent="0.25">
      <c r="D143"/>
      <c r="E143"/>
      <c r="F143"/>
      <c r="G143"/>
      <c r="H143"/>
      <c r="I143"/>
      <c r="J143"/>
      <c r="K143"/>
      <c r="M143" s="47"/>
    </row>
    <row r="144" spans="4:13" x14ac:dyDescent="0.25">
      <c r="D144"/>
      <c r="E144"/>
      <c r="F144"/>
      <c r="G144"/>
      <c r="H144"/>
      <c r="I144"/>
      <c r="J144"/>
      <c r="K144"/>
      <c r="M144" s="47"/>
    </row>
    <row r="145" spans="4:13" x14ac:dyDescent="0.25">
      <c r="D145"/>
      <c r="E145"/>
      <c r="F145"/>
      <c r="G145"/>
      <c r="H145"/>
      <c r="I145"/>
      <c r="J145"/>
      <c r="K145"/>
      <c r="M145" s="47"/>
    </row>
    <row r="146" spans="4:13" x14ac:dyDescent="0.25">
      <c r="D146"/>
      <c r="E146"/>
      <c r="F146"/>
      <c r="G146"/>
      <c r="H146"/>
      <c r="I146"/>
      <c r="J146"/>
      <c r="K146"/>
      <c r="M146" s="47"/>
    </row>
    <row r="147" spans="4:13" x14ac:dyDescent="0.25">
      <c r="D147"/>
      <c r="E147"/>
      <c r="F147"/>
      <c r="G147"/>
      <c r="H147"/>
      <c r="I147"/>
      <c r="J147"/>
      <c r="K147"/>
      <c r="M147" s="47"/>
    </row>
    <row r="148" spans="4:13" x14ac:dyDescent="0.25">
      <c r="D148"/>
      <c r="E148"/>
      <c r="F148"/>
      <c r="G148"/>
      <c r="H148"/>
      <c r="I148"/>
      <c r="J148"/>
      <c r="K148"/>
      <c r="M148" s="47"/>
    </row>
    <row r="149" spans="4:13" x14ac:dyDescent="0.25">
      <c r="D149"/>
      <c r="E149"/>
      <c r="F149"/>
      <c r="G149"/>
      <c r="H149"/>
      <c r="I149"/>
      <c r="J149"/>
      <c r="K149"/>
      <c r="M149" s="47"/>
    </row>
    <row r="150" spans="4:13" x14ac:dyDescent="0.25">
      <c r="D150"/>
      <c r="E150"/>
      <c r="F150"/>
      <c r="G150"/>
      <c r="H150"/>
      <c r="I150"/>
      <c r="J150"/>
      <c r="K150"/>
      <c r="M150" s="47"/>
    </row>
    <row r="151" spans="4:13" x14ac:dyDescent="0.25">
      <c r="D151"/>
      <c r="E151"/>
      <c r="F151"/>
      <c r="G151"/>
      <c r="H151"/>
      <c r="I151"/>
      <c r="J151"/>
      <c r="K151"/>
      <c r="M151" s="47"/>
    </row>
    <row r="152" spans="4:13" x14ac:dyDescent="0.25">
      <c r="D152"/>
      <c r="E152"/>
      <c r="F152"/>
      <c r="G152"/>
      <c r="H152"/>
      <c r="I152"/>
      <c r="J152"/>
      <c r="K152"/>
      <c r="M152" s="47"/>
    </row>
    <row r="153" spans="4:13" x14ac:dyDescent="0.25">
      <c r="D153"/>
      <c r="E153"/>
      <c r="F153"/>
      <c r="G153"/>
      <c r="H153"/>
      <c r="I153"/>
      <c r="J153"/>
      <c r="K153"/>
      <c r="M153" s="47"/>
    </row>
    <row r="154" spans="4:13" x14ac:dyDescent="0.25">
      <c r="D154"/>
      <c r="E154"/>
      <c r="F154"/>
      <c r="G154"/>
      <c r="H154"/>
      <c r="I154"/>
      <c r="J154"/>
      <c r="K154"/>
      <c r="M154" s="47"/>
    </row>
    <row r="155" spans="4:13" x14ac:dyDescent="0.25">
      <c r="D155"/>
      <c r="E155"/>
      <c r="F155"/>
      <c r="G155"/>
      <c r="H155"/>
      <c r="I155"/>
      <c r="J155"/>
      <c r="K155"/>
      <c r="M155" s="47"/>
    </row>
    <row r="156" spans="4:13" x14ac:dyDescent="0.25">
      <c r="D156"/>
      <c r="E156"/>
      <c r="F156"/>
      <c r="G156"/>
      <c r="H156"/>
      <c r="I156"/>
      <c r="J156"/>
      <c r="K156"/>
      <c r="M156" s="47"/>
    </row>
    <row r="157" spans="4:13" x14ac:dyDescent="0.25">
      <c r="D157"/>
      <c r="E157"/>
      <c r="F157"/>
      <c r="G157"/>
      <c r="H157"/>
      <c r="I157"/>
      <c r="J157"/>
      <c r="K157"/>
      <c r="M157" s="47"/>
    </row>
    <row r="158" spans="4:13" x14ac:dyDescent="0.25">
      <c r="D158"/>
      <c r="E158"/>
      <c r="F158"/>
      <c r="G158"/>
      <c r="H158"/>
      <c r="I158"/>
      <c r="J158"/>
      <c r="K158"/>
      <c r="M158" s="47"/>
    </row>
    <row r="159" spans="4:13" x14ac:dyDescent="0.25">
      <c r="D159"/>
      <c r="E159"/>
      <c r="F159"/>
      <c r="G159"/>
      <c r="H159"/>
      <c r="I159"/>
      <c r="J159"/>
      <c r="K159"/>
      <c r="M159" s="47"/>
    </row>
    <row r="160" spans="4:13" x14ac:dyDescent="0.25">
      <c r="D160"/>
      <c r="E160"/>
      <c r="F160"/>
      <c r="G160"/>
      <c r="H160"/>
      <c r="I160"/>
      <c r="J160"/>
      <c r="K160"/>
      <c r="M160" s="47"/>
    </row>
    <row r="161" spans="4:13" x14ac:dyDescent="0.25">
      <c r="D161"/>
      <c r="E161"/>
      <c r="F161"/>
      <c r="G161"/>
      <c r="H161"/>
      <c r="I161"/>
      <c r="J161"/>
      <c r="K161"/>
      <c r="M161" s="47"/>
    </row>
    <row r="162" spans="4:13" x14ac:dyDescent="0.25">
      <c r="D162"/>
      <c r="E162"/>
      <c r="F162"/>
      <c r="G162"/>
      <c r="H162"/>
      <c r="I162"/>
      <c r="J162"/>
      <c r="K162"/>
      <c r="M162" s="47"/>
    </row>
    <row r="163" spans="4:13" x14ac:dyDescent="0.25">
      <c r="D163"/>
      <c r="E163"/>
      <c r="F163"/>
      <c r="G163"/>
      <c r="H163"/>
      <c r="I163"/>
      <c r="J163"/>
      <c r="K163"/>
      <c r="M163" s="47"/>
    </row>
    <row r="164" spans="4:13" x14ac:dyDescent="0.25">
      <c r="D164"/>
      <c r="E164"/>
      <c r="F164"/>
      <c r="G164"/>
      <c r="H164"/>
      <c r="I164"/>
      <c r="J164"/>
      <c r="K164"/>
      <c r="M164" s="47"/>
    </row>
    <row r="165" spans="4:13" x14ac:dyDescent="0.25">
      <c r="D165"/>
      <c r="E165"/>
      <c r="F165"/>
      <c r="G165"/>
      <c r="H165"/>
      <c r="I165"/>
      <c r="J165"/>
      <c r="K165"/>
      <c r="M165" s="47"/>
    </row>
    <row r="166" spans="4:13" x14ac:dyDescent="0.25">
      <c r="D166"/>
      <c r="E166"/>
      <c r="F166"/>
      <c r="G166"/>
      <c r="H166"/>
      <c r="I166"/>
      <c r="J166"/>
      <c r="K166"/>
      <c r="M166" s="47"/>
    </row>
    <row r="167" spans="4:13" x14ac:dyDescent="0.25">
      <c r="D167"/>
      <c r="E167"/>
      <c r="F167"/>
      <c r="G167"/>
      <c r="H167"/>
      <c r="I167"/>
      <c r="J167"/>
      <c r="K167"/>
      <c r="M167" s="47"/>
    </row>
    <row r="168" spans="4:13" x14ac:dyDescent="0.25">
      <c r="D168"/>
      <c r="E168"/>
      <c r="F168"/>
      <c r="G168"/>
      <c r="H168"/>
      <c r="I168"/>
      <c r="J168"/>
      <c r="K168"/>
      <c r="M168" s="47"/>
    </row>
    <row r="169" spans="4:13" x14ac:dyDescent="0.25">
      <c r="D169"/>
      <c r="E169"/>
      <c r="F169"/>
      <c r="G169"/>
      <c r="H169"/>
      <c r="I169"/>
      <c r="J169"/>
      <c r="K169"/>
      <c r="M169" s="47"/>
    </row>
    <row r="170" spans="4:13" x14ac:dyDescent="0.25">
      <c r="D170"/>
      <c r="E170"/>
      <c r="F170"/>
      <c r="G170"/>
      <c r="H170"/>
      <c r="I170"/>
      <c r="J170"/>
      <c r="K170"/>
      <c r="M170" s="47"/>
    </row>
    <row r="171" spans="4:13" x14ac:dyDescent="0.25">
      <c r="D171"/>
      <c r="E171"/>
      <c r="F171"/>
      <c r="G171"/>
      <c r="H171"/>
      <c r="I171"/>
      <c r="J171"/>
      <c r="K171"/>
      <c r="M171" s="47"/>
    </row>
    <row r="172" spans="4:13" x14ac:dyDescent="0.25">
      <c r="D172"/>
      <c r="E172"/>
      <c r="F172"/>
      <c r="G172"/>
      <c r="H172"/>
      <c r="I172"/>
      <c r="J172"/>
      <c r="K172"/>
      <c r="M172" s="47"/>
    </row>
    <row r="173" spans="4:13" x14ac:dyDescent="0.25">
      <c r="D173"/>
      <c r="E173"/>
      <c r="F173"/>
      <c r="G173"/>
      <c r="H173"/>
      <c r="I173"/>
      <c r="J173"/>
      <c r="K173"/>
      <c r="M173" s="47"/>
    </row>
    <row r="174" spans="4:13" x14ac:dyDescent="0.25">
      <c r="D174"/>
      <c r="E174"/>
      <c r="F174"/>
      <c r="G174"/>
      <c r="H174"/>
      <c r="I174"/>
      <c r="J174"/>
      <c r="K174"/>
      <c r="M174" s="47"/>
    </row>
    <row r="175" spans="4:13" x14ac:dyDescent="0.25">
      <c r="D175"/>
      <c r="E175"/>
      <c r="F175"/>
      <c r="G175"/>
      <c r="H175"/>
      <c r="I175"/>
      <c r="J175"/>
      <c r="K175"/>
      <c r="M175" s="47"/>
    </row>
    <row r="176" spans="4:13" x14ac:dyDescent="0.25">
      <c r="D176"/>
      <c r="E176"/>
      <c r="F176"/>
      <c r="G176"/>
      <c r="H176"/>
      <c r="I176"/>
      <c r="J176"/>
      <c r="K176"/>
      <c r="M176" s="47"/>
    </row>
    <row r="177" spans="4:13" x14ac:dyDescent="0.25">
      <c r="D177"/>
      <c r="E177"/>
      <c r="F177"/>
      <c r="G177"/>
      <c r="H177"/>
      <c r="I177"/>
      <c r="J177"/>
      <c r="K177"/>
      <c r="M177" s="47"/>
    </row>
    <row r="178" spans="4:13" x14ac:dyDescent="0.25">
      <c r="D178"/>
      <c r="E178"/>
      <c r="F178"/>
      <c r="G178"/>
      <c r="H178"/>
      <c r="I178"/>
      <c r="J178"/>
      <c r="K178"/>
      <c r="M178" s="47"/>
    </row>
    <row r="179" spans="4:13" x14ac:dyDescent="0.25">
      <c r="D179"/>
      <c r="E179"/>
      <c r="F179"/>
      <c r="G179"/>
      <c r="H179"/>
      <c r="I179"/>
      <c r="J179"/>
      <c r="K179"/>
      <c r="M179" s="47"/>
    </row>
    <row r="180" spans="4:13" x14ac:dyDescent="0.25">
      <c r="D180"/>
      <c r="E180"/>
      <c r="F180"/>
      <c r="G180"/>
      <c r="H180"/>
      <c r="I180"/>
      <c r="J180"/>
      <c r="K180"/>
      <c r="M180" s="47"/>
    </row>
    <row r="181" spans="4:13" x14ac:dyDescent="0.25">
      <c r="D181"/>
      <c r="E181"/>
      <c r="F181"/>
      <c r="G181"/>
      <c r="H181"/>
      <c r="I181"/>
      <c r="J181"/>
      <c r="K181"/>
      <c r="M181" s="47"/>
    </row>
    <row r="182" spans="4:13" x14ac:dyDescent="0.25">
      <c r="D182"/>
      <c r="E182"/>
      <c r="F182"/>
      <c r="G182"/>
      <c r="H182"/>
      <c r="I182"/>
      <c r="J182"/>
      <c r="K182"/>
      <c r="M182" s="47"/>
    </row>
    <row r="183" spans="4:13" x14ac:dyDescent="0.25">
      <c r="D183"/>
      <c r="E183"/>
      <c r="F183"/>
      <c r="G183"/>
      <c r="H183"/>
      <c r="I183"/>
      <c r="J183"/>
      <c r="K183"/>
      <c r="M183" s="47"/>
    </row>
    <row r="184" spans="4:13" x14ac:dyDescent="0.25">
      <c r="D184"/>
      <c r="E184"/>
      <c r="F184"/>
      <c r="G184"/>
      <c r="H184"/>
      <c r="I184"/>
      <c r="J184"/>
      <c r="K184"/>
      <c r="M184" s="47"/>
    </row>
    <row r="185" spans="4:13" x14ac:dyDescent="0.25">
      <c r="D185"/>
      <c r="E185"/>
      <c r="F185"/>
      <c r="G185"/>
      <c r="H185"/>
      <c r="I185"/>
      <c r="J185"/>
      <c r="K185"/>
      <c r="M185" s="47"/>
    </row>
    <row r="186" spans="4:13" x14ac:dyDescent="0.25">
      <c r="D186"/>
      <c r="E186"/>
      <c r="F186"/>
      <c r="G186"/>
      <c r="H186"/>
      <c r="I186"/>
      <c r="J186"/>
      <c r="K186"/>
      <c r="M186" s="47"/>
    </row>
    <row r="187" spans="4:13" x14ac:dyDescent="0.25">
      <c r="D187"/>
      <c r="E187"/>
      <c r="F187"/>
      <c r="G187"/>
      <c r="H187"/>
      <c r="I187"/>
      <c r="J187"/>
      <c r="K187"/>
      <c r="M187" s="47"/>
    </row>
    <row r="188" spans="4:13" x14ac:dyDescent="0.25">
      <c r="D188"/>
      <c r="E188"/>
      <c r="F188"/>
      <c r="G188"/>
      <c r="H188"/>
      <c r="I188"/>
      <c r="J188"/>
      <c r="K188"/>
      <c r="M188" s="47"/>
    </row>
    <row r="189" spans="4:13" x14ac:dyDescent="0.25">
      <c r="D189"/>
      <c r="E189"/>
      <c r="F189"/>
      <c r="G189"/>
      <c r="H189"/>
      <c r="I189"/>
      <c r="J189"/>
      <c r="K189"/>
      <c r="M189" s="47"/>
    </row>
    <row r="190" spans="4:13" x14ac:dyDescent="0.25">
      <c r="D190"/>
      <c r="E190"/>
      <c r="F190"/>
      <c r="G190"/>
      <c r="H190"/>
      <c r="I190"/>
      <c r="J190"/>
      <c r="K190"/>
      <c r="M190" s="47"/>
    </row>
    <row r="191" spans="4:13" x14ac:dyDescent="0.25">
      <c r="D191"/>
      <c r="E191"/>
      <c r="F191"/>
      <c r="G191"/>
      <c r="H191"/>
      <c r="I191"/>
      <c r="J191"/>
      <c r="K191"/>
      <c r="M191" s="47"/>
    </row>
    <row r="192" spans="4:13" x14ac:dyDescent="0.25">
      <c r="D192"/>
      <c r="E192"/>
      <c r="F192"/>
      <c r="G192"/>
      <c r="H192"/>
      <c r="I192"/>
      <c r="J192"/>
      <c r="K192"/>
      <c r="M192" s="47"/>
    </row>
    <row r="193" spans="4:13" x14ac:dyDescent="0.25">
      <c r="D193"/>
      <c r="E193"/>
      <c r="F193"/>
      <c r="G193"/>
      <c r="H193"/>
      <c r="I193"/>
      <c r="J193"/>
      <c r="K193"/>
      <c r="M193" s="47"/>
    </row>
    <row r="194" spans="4:13" x14ac:dyDescent="0.25">
      <c r="D194"/>
      <c r="E194"/>
      <c r="F194"/>
      <c r="G194"/>
      <c r="H194"/>
      <c r="I194"/>
      <c r="J194"/>
      <c r="K194"/>
      <c r="M194" s="47"/>
    </row>
    <row r="195" spans="4:13" x14ac:dyDescent="0.25">
      <c r="D195"/>
      <c r="E195"/>
      <c r="F195"/>
      <c r="G195"/>
      <c r="H195"/>
      <c r="I195"/>
      <c r="J195"/>
      <c r="K195"/>
      <c r="M195" s="47"/>
    </row>
    <row r="196" spans="4:13" x14ac:dyDescent="0.25">
      <c r="D196"/>
      <c r="E196"/>
      <c r="F196"/>
      <c r="G196"/>
      <c r="H196"/>
      <c r="I196"/>
      <c r="J196"/>
      <c r="K196"/>
      <c r="M196" s="47"/>
    </row>
    <row r="197" spans="4:13" x14ac:dyDescent="0.25">
      <c r="D197"/>
      <c r="E197"/>
      <c r="F197"/>
      <c r="G197"/>
      <c r="H197"/>
      <c r="I197"/>
      <c r="J197"/>
      <c r="K197"/>
      <c r="M197" s="47"/>
    </row>
    <row r="198" spans="4:13" x14ac:dyDescent="0.25">
      <c r="D198"/>
      <c r="E198"/>
      <c r="F198"/>
      <c r="G198"/>
      <c r="H198"/>
      <c r="I198"/>
      <c r="J198"/>
      <c r="K198"/>
      <c r="M198" s="47"/>
    </row>
    <row r="199" spans="4:13" x14ac:dyDescent="0.25">
      <c r="D199"/>
      <c r="E199"/>
      <c r="F199"/>
      <c r="G199"/>
      <c r="H199"/>
      <c r="I199"/>
      <c r="J199"/>
      <c r="K199"/>
      <c r="M199" s="47"/>
    </row>
    <row r="200" spans="4:13" x14ac:dyDescent="0.25">
      <c r="D200"/>
      <c r="E200"/>
      <c r="F200"/>
      <c r="G200"/>
      <c r="H200"/>
      <c r="I200"/>
      <c r="J200"/>
      <c r="K200"/>
      <c r="M200" s="47"/>
    </row>
    <row r="201" spans="4:13" x14ac:dyDescent="0.25">
      <c r="D201"/>
      <c r="E201"/>
      <c r="F201"/>
      <c r="G201"/>
      <c r="H201"/>
      <c r="I201"/>
      <c r="J201"/>
      <c r="K201"/>
      <c r="M201" s="47"/>
    </row>
    <row r="202" spans="4:13" x14ac:dyDescent="0.25">
      <c r="D202"/>
      <c r="E202"/>
      <c r="F202"/>
      <c r="G202"/>
      <c r="H202"/>
      <c r="I202"/>
      <c r="J202"/>
      <c r="K202"/>
      <c r="M202" s="47"/>
    </row>
    <row r="203" spans="4:13" x14ac:dyDescent="0.25">
      <c r="D203"/>
      <c r="E203"/>
      <c r="F203"/>
      <c r="G203"/>
      <c r="H203"/>
      <c r="I203"/>
      <c r="J203"/>
      <c r="K203"/>
      <c r="M203" s="47"/>
    </row>
    <row r="204" spans="4:13" x14ac:dyDescent="0.25">
      <c r="D204"/>
      <c r="E204"/>
      <c r="F204"/>
      <c r="G204"/>
      <c r="H204"/>
      <c r="I204"/>
      <c r="J204"/>
      <c r="K204"/>
      <c r="M204" s="47"/>
    </row>
    <row r="205" spans="4:13" x14ac:dyDescent="0.25">
      <c r="D205"/>
      <c r="E205"/>
      <c r="F205"/>
      <c r="G205"/>
      <c r="H205"/>
      <c r="I205"/>
      <c r="J205"/>
      <c r="K205"/>
      <c r="M205" s="47"/>
    </row>
    <row r="206" spans="4:13" x14ac:dyDescent="0.25">
      <c r="D206"/>
      <c r="E206"/>
      <c r="F206"/>
      <c r="G206"/>
      <c r="H206"/>
      <c r="I206"/>
      <c r="J206"/>
      <c r="K206"/>
      <c r="M206" s="47"/>
    </row>
    <row r="207" spans="4:13" x14ac:dyDescent="0.25">
      <c r="D207"/>
      <c r="E207"/>
      <c r="F207"/>
      <c r="G207"/>
      <c r="H207"/>
      <c r="I207"/>
      <c r="J207"/>
      <c r="K207"/>
      <c r="M207" s="47"/>
    </row>
    <row r="208" spans="4:13" x14ac:dyDescent="0.25">
      <c r="D208"/>
      <c r="E208"/>
      <c r="F208"/>
      <c r="G208"/>
      <c r="H208"/>
      <c r="I208"/>
      <c r="J208"/>
      <c r="K208"/>
      <c r="M208" s="47"/>
    </row>
    <row r="209" spans="4:13" x14ac:dyDescent="0.25">
      <c r="D209"/>
      <c r="E209"/>
      <c r="F209"/>
      <c r="G209"/>
      <c r="H209"/>
      <c r="I209"/>
      <c r="J209"/>
      <c r="K209"/>
      <c r="M209" s="47"/>
    </row>
    <row r="210" spans="4:13" x14ac:dyDescent="0.25">
      <c r="D210"/>
      <c r="E210"/>
      <c r="F210"/>
      <c r="G210"/>
      <c r="H210"/>
      <c r="I210"/>
      <c r="J210"/>
      <c r="K210"/>
      <c r="M210" s="47"/>
    </row>
    <row r="211" spans="4:13" x14ac:dyDescent="0.25">
      <c r="D211"/>
      <c r="E211"/>
      <c r="F211"/>
      <c r="G211"/>
      <c r="H211"/>
      <c r="I211"/>
      <c r="J211"/>
      <c r="K211"/>
      <c r="M211" s="47"/>
    </row>
    <row r="212" spans="4:13" x14ac:dyDescent="0.25">
      <c r="D212"/>
      <c r="E212"/>
      <c r="F212"/>
      <c r="G212"/>
      <c r="H212"/>
      <c r="I212"/>
      <c r="J212"/>
      <c r="K212"/>
      <c r="M212" s="47"/>
    </row>
    <row r="213" spans="4:13" x14ac:dyDescent="0.25">
      <c r="D213"/>
      <c r="E213"/>
      <c r="F213"/>
      <c r="G213"/>
      <c r="H213"/>
      <c r="I213"/>
      <c r="J213"/>
      <c r="K213"/>
      <c r="M213" s="47"/>
    </row>
    <row r="214" spans="4:13" x14ac:dyDescent="0.25">
      <c r="D214"/>
      <c r="E214"/>
      <c r="F214"/>
      <c r="G214"/>
      <c r="H214"/>
      <c r="I214"/>
      <c r="J214"/>
      <c r="K214"/>
      <c r="M214" s="47"/>
    </row>
    <row r="215" spans="4:13" x14ac:dyDescent="0.25">
      <c r="D215"/>
      <c r="E215"/>
      <c r="F215"/>
      <c r="G215"/>
      <c r="H215"/>
      <c r="I215"/>
      <c r="J215"/>
      <c r="K215"/>
      <c r="M215" s="47"/>
    </row>
    <row r="216" spans="4:13" x14ac:dyDescent="0.25">
      <c r="D216"/>
      <c r="E216"/>
      <c r="F216"/>
      <c r="G216"/>
      <c r="H216"/>
      <c r="I216"/>
      <c r="J216"/>
      <c r="K216"/>
      <c r="M216" s="47"/>
    </row>
    <row r="217" spans="4:13" x14ac:dyDescent="0.25">
      <c r="D217"/>
      <c r="E217"/>
      <c r="F217"/>
      <c r="G217"/>
      <c r="H217"/>
      <c r="I217"/>
      <c r="J217"/>
      <c r="K217"/>
      <c r="M217" s="47"/>
    </row>
    <row r="218" spans="4:13" x14ac:dyDescent="0.25">
      <c r="D218"/>
      <c r="E218"/>
      <c r="F218"/>
      <c r="G218"/>
      <c r="H218"/>
      <c r="I218"/>
      <c r="J218"/>
      <c r="K218"/>
      <c r="M218" s="47"/>
    </row>
    <row r="219" spans="4:13" x14ac:dyDescent="0.25">
      <c r="D219"/>
      <c r="E219"/>
      <c r="F219"/>
      <c r="G219"/>
      <c r="H219"/>
      <c r="I219"/>
      <c r="J219"/>
      <c r="K219"/>
      <c r="M219" s="47"/>
    </row>
    <row r="220" spans="4:13" x14ac:dyDescent="0.25">
      <c r="D220"/>
      <c r="E220"/>
      <c r="F220"/>
      <c r="G220"/>
      <c r="H220"/>
      <c r="I220"/>
      <c r="J220"/>
      <c r="K220"/>
      <c r="M220" s="47"/>
    </row>
    <row r="221" spans="4:13" x14ac:dyDescent="0.25">
      <c r="D221"/>
      <c r="E221"/>
      <c r="F221"/>
      <c r="G221"/>
      <c r="H221"/>
      <c r="I221"/>
      <c r="J221"/>
      <c r="K221"/>
      <c r="M221" s="47"/>
    </row>
    <row r="222" spans="4:13" x14ac:dyDescent="0.25">
      <c r="D222"/>
      <c r="E222"/>
      <c r="F222"/>
      <c r="G222"/>
      <c r="H222"/>
      <c r="I222"/>
      <c r="J222"/>
      <c r="K222"/>
      <c r="M222" s="47"/>
    </row>
    <row r="223" spans="4:13" x14ac:dyDescent="0.25">
      <c r="D223"/>
      <c r="E223"/>
      <c r="F223"/>
      <c r="G223"/>
      <c r="H223"/>
      <c r="I223"/>
      <c r="J223"/>
      <c r="K223"/>
      <c r="M223" s="47"/>
    </row>
    <row r="224" spans="4:13" x14ac:dyDescent="0.25">
      <c r="D224"/>
      <c r="E224"/>
      <c r="F224"/>
      <c r="G224"/>
      <c r="H224"/>
      <c r="I224"/>
      <c r="J224"/>
      <c r="K224"/>
      <c r="M224" s="47"/>
    </row>
    <row r="225" spans="4:13" x14ac:dyDescent="0.25">
      <c r="D225"/>
      <c r="E225"/>
      <c r="F225"/>
      <c r="G225"/>
      <c r="H225"/>
      <c r="I225"/>
      <c r="J225"/>
      <c r="K225"/>
      <c r="M225" s="47"/>
    </row>
    <row r="226" spans="4:13" x14ac:dyDescent="0.25">
      <c r="D226"/>
      <c r="E226"/>
      <c r="F226"/>
      <c r="G226"/>
      <c r="H226"/>
      <c r="I226"/>
      <c r="J226"/>
      <c r="K226"/>
      <c r="M226" s="47"/>
    </row>
    <row r="227" spans="4:13" x14ac:dyDescent="0.25">
      <c r="D227"/>
      <c r="E227"/>
      <c r="F227"/>
      <c r="G227"/>
      <c r="H227"/>
      <c r="I227"/>
      <c r="J227"/>
      <c r="K227"/>
      <c r="M227" s="47"/>
    </row>
    <row r="228" spans="4:13" x14ac:dyDescent="0.25">
      <c r="D228"/>
      <c r="E228"/>
      <c r="F228"/>
      <c r="G228"/>
      <c r="H228"/>
      <c r="I228"/>
      <c r="J228"/>
      <c r="K228"/>
      <c r="M228" s="47"/>
    </row>
    <row r="229" spans="4:13" x14ac:dyDescent="0.25">
      <c r="D229"/>
      <c r="E229"/>
      <c r="F229"/>
      <c r="G229"/>
      <c r="H229"/>
      <c r="I229"/>
      <c r="J229"/>
      <c r="K229"/>
      <c r="M229" s="47"/>
    </row>
    <row r="230" spans="4:13" x14ac:dyDescent="0.25">
      <c r="D230"/>
      <c r="E230"/>
      <c r="F230"/>
      <c r="G230"/>
      <c r="H230"/>
      <c r="I230"/>
      <c r="J230"/>
      <c r="K230"/>
      <c r="M230" s="47"/>
    </row>
    <row r="231" spans="4:13" x14ac:dyDescent="0.25">
      <c r="D231"/>
      <c r="E231"/>
      <c r="F231"/>
      <c r="G231"/>
      <c r="H231"/>
      <c r="I231"/>
      <c r="J231"/>
      <c r="K231"/>
      <c r="M231" s="47"/>
    </row>
    <row r="232" spans="4:13" x14ac:dyDescent="0.25">
      <c r="D232"/>
      <c r="E232"/>
      <c r="F232"/>
      <c r="G232"/>
      <c r="H232"/>
      <c r="I232"/>
      <c r="J232"/>
      <c r="K232"/>
      <c r="M232" s="47"/>
    </row>
    <row r="233" spans="4:13" x14ac:dyDescent="0.25">
      <c r="D233"/>
      <c r="E233"/>
      <c r="F233"/>
      <c r="G233"/>
      <c r="H233"/>
      <c r="I233"/>
      <c r="J233"/>
      <c r="K233"/>
      <c r="M233" s="47"/>
    </row>
    <row r="234" spans="4:13" x14ac:dyDescent="0.25">
      <c r="D234"/>
      <c r="E234"/>
      <c r="F234"/>
      <c r="G234"/>
      <c r="H234"/>
      <c r="I234"/>
      <c r="J234"/>
      <c r="K234"/>
      <c r="M234" s="47"/>
    </row>
    <row r="235" spans="4:13" x14ac:dyDescent="0.25">
      <c r="D235"/>
      <c r="E235"/>
      <c r="F235"/>
      <c r="G235"/>
      <c r="H235"/>
      <c r="I235"/>
      <c r="J235"/>
      <c r="K235"/>
      <c r="M235" s="47"/>
    </row>
    <row r="236" spans="4:13" x14ac:dyDescent="0.25">
      <c r="D236"/>
      <c r="E236"/>
      <c r="F236"/>
      <c r="G236"/>
      <c r="H236"/>
      <c r="I236"/>
      <c r="J236"/>
      <c r="K236"/>
      <c r="M236" s="47"/>
    </row>
    <row r="237" spans="4:13" x14ac:dyDescent="0.25">
      <c r="D237"/>
      <c r="E237"/>
      <c r="F237"/>
      <c r="G237"/>
      <c r="H237"/>
      <c r="I237"/>
      <c r="J237"/>
      <c r="K237"/>
      <c r="M237" s="47"/>
    </row>
    <row r="238" spans="4:13" x14ac:dyDescent="0.25">
      <c r="D238"/>
      <c r="E238"/>
      <c r="F238"/>
      <c r="G238"/>
      <c r="H238"/>
      <c r="I238"/>
      <c r="J238"/>
      <c r="K238"/>
      <c r="M238" s="47"/>
    </row>
    <row r="239" spans="4:13" x14ac:dyDescent="0.25">
      <c r="D239"/>
      <c r="E239"/>
      <c r="F239"/>
      <c r="G239"/>
      <c r="H239"/>
      <c r="I239"/>
      <c r="J239"/>
      <c r="K239"/>
      <c r="M239" s="47"/>
    </row>
    <row r="240" spans="4:13" x14ac:dyDescent="0.25">
      <c r="D240"/>
      <c r="E240"/>
      <c r="F240"/>
      <c r="G240"/>
      <c r="H240"/>
      <c r="I240"/>
      <c r="J240"/>
      <c r="K240"/>
      <c r="M240" s="47"/>
    </row>
    <row r="241" spans="4:13" x14ac:dyDescent="0.25">
      <c r="D241"/>
      <c r="E241"/>
      <c r="F241"/>
      <c r="G241"/>
      <c r="H241"/>
      <c r="I241"/>
      <c r="J241"/>
      <c r="K241"/>
      <c r="M241" s="47"/>
    </row>
    <row r="242" spans="4:13" x14ac:dyDescent="0.25">
      <c r="D242"/>
      <c r="E242"/>
      <c r="F242"/>
      <c r="G242"/>
      <c r="H242"/>
      <c r="I242"/>
      <c r="J242"/>
      <c r="K242"/>
      <c r="M242" s="47"/>
    </row>
    <row r="243" spans="4:13" x14ac:dyDescent="0.25">
      <c r="D243"/>
      <c r="E243"/>
      <c r="F243"/>
      <c r="G243"/>
      <c r="H243"/>
      <c r="I243"/>
      <c r="J243"/>
      <c r="K243"/>
      <c r="M243" s="47"/>
    </row>
    <row r="244" spans="4:13" x14ac:dyDescent="0.25">
      <c r="D244"/>
      <c r="E244"/>
      <c r="F244"/>
      <c r="G244"/>
      <c r="H244"/>
      <c r="I244"/>
      <c r="J244"/>
      <c r="K244"/>
      <c r="M244" s="47"/>
    </row>
    <row r="245" spans="4:13" x14ac:dyDescent="0.25">
      <c r="D245"/>
      <c r="E245"/>
      <c r="F245"/>
      <c r="G245"/>
      <c r="H245"/>
      <c r="I245"/>
      <c r="J245"/>
      <c r="K245"/>
      <c r="M245" s="47"/>
    </row>
    <row r="246" spans="4:13" x14ac:dyDescent="0.25">
      <c r="D246"/>
      <c r="E246"/>
      <c r="F246"/>
      <c r="G246"/>
      <c r="H246"/>
      <c r="I246"/>
      <c r="J246"/>
      <c r="K246"/>
      <c r="M246" s="47"/>
    </row>
    <row r="247" spans="4:13" x14ac:dyDescent="0.25">
      <c r="D247"/>
      <c r="E247"/>
      <c r="F247"/>
      <c r="G247"/>
      <c r="H247"/>
      <c r="I247"/>
      <c r="J247"/>
      <c r="K247"/>
      <c r="M247" s="47"/>
    </row>
    <row r="248" spans="4:13" x14ac:dyDescent="0.25">
      <c r="D248"/>
      <c r="E248"/>
      <c r="F248"/>
      <c r="G248"/>
      <c r="H248"/>
      <c r="I248"/>
      <c r="J248"/>
      <c r="K248"/>
      <c r="M248" s="47"/>
    </row>
    <row r="249" spans="4:13" x14ac:dyDescent="0.25">
      <c r="D249"/>
      <c r="E249"/>
      <c r="F249"/>
      <c r="G249"/>
      <c r="H249"/>
      <c r="I249"/>
      <c r="J249"/>
      <c r="K249"/>
      <c r="M249" s="47"/>
    </row>
    <row r="250" spans="4:13" x14ac:dyDescent="0.25">
      <c r="D250"/>
      <c r="E250"/>
      <c r="F250"/>
      <c r="G250"/>
      <c r="H250"/>
      <c r="I250"/>
      <c r="J250"/>
      <c r="K250"/>
      <c r="M250" s="47"/>
    </row>
    <row r="251" spans="4:13" x14ac:dyDescent="0.25">
      <c r="D251"/>
      <c r="E251"/>
      <c r="F251"/>
      <c r="G251"/>
      <c r="H251"/>
      <c r="I251"/>
      <c r="J251"/>
      <c r="K251"/>
      <c r="M251" s="47"/>
    </row>
    <row r="252" spans="4:13" x14ac:dyDescent="0.25">
      <c r="D252"/>
      <c r="E252"/>
      <c r="F252"/>
      <c r="G252"/>
      <c r="H252"/>
      <c r="I252"/>
      <c r="J252"/>
      <c r="K252"/>
      <c r="M252" s="47"/>
    </row>
    <row r="253" spans="4:13" x14ac:dyDescent="0.25">
      <c r="D253"/>
      <c r="E253"/>
      <c r="F253"/>
      <c r="G253"/>
      <c r="H253"/>
      <c r="I253"/>
      <c r="J253"/>
      <c r="K253"/>
      <c r="M253" s="47"/>
    </row>
    <row r="254" spans="4:13" x14ac:dyDescent="0.25">
      <c r="D254"/>
      <c r="E254"/>
      <c r="F254"/>
      <c r="G254"/>
      <c r="H254"/>
      <c r="I254"/>
      <c r="J254"/>
      <c r="K254"/>
      <c r="M254" s="47"/>
    </row>
    <row r="255" spans="4:13" x14ac:dyDescent="0.25">
      <c r="D255"/>
      <c r="E255"/>
      <c r="F255"/>
      <c r="G255"/>
      <c r="H255"/>
      <c r="I255"/>
      <c r="J255"/>
      <c r="K255"/>
      <c r="M255" s="47"/>
    </row>
    <row r="256" spans="4:13" x14ac:dyDescent="0.25">
      <c r="D256"/>
      <c r="E256"/>
      <c r="F256"/>
      <c r="G256"/>
      <c r="H256"/>
      <c r="I256"/>
      <c r="J256"/>
      <c r="K256"/>
      <c r="M256" s="47"/>
    </row>
    <row r="257" spans="4:13" x14ac:dyDescent="0.25">
      <c r="D257"/>
      <c r="E257"/>
      <c r="F257"/>
      <c r="G257"/>
      <c r="H257"/>
      <c r="I257"/>
      <c r="J257"/>
      <c r="K257"/>
      <c r="M257" s="47"/>
    </row>
    <row r="258" spans="4:13" x14ac:dyDescent="0.25">
      <c r="D258"/>
      <c r="E258"/>
      <c r="F258"/>
      <c r="G258"/>
      <c r="H258"/>
      <c r="I258"/>
      <c r="J258"/>
      <c r="K258"/>
      <c r="M258" s="47"/>
    </row>
    <row r="259" spans="4:13" x14ac:dyDescent="0.25">
      <c r="D259"/>
      <c r="E259"/>
      <c r="F259"/>
      <c r="G259"/>
      <c r="H259"/>
      <c r="I259"/>
      <c r="J259"/>
      <c r="K259"/>
      <c r="M259" s="47"/>
    </row>
    <row r="260" spans="4:13" x14ac:dyDescent="0.25">
      <c r="D260"/>
      <c r="E260"/>
      <c r="F260"/>
      <c r="G260"/>
      <c r="H260"/>
      <c r="I260"/>
      <c r="J260"/>
      <c r="K260"/>
      <c r="M260" s="47"/>
    </row>
    <row r="261" spans="4:13" x14ac:dyDescent="0.25">
      <c r="D261"/>
      <c r="E261"/>
      <c r="F261"/>
      <c r="G261"/>
      <c r="H261"/>
      <c r="I261"/>
      <c r="J261"/>
      <c r="K261"/>
      <c r="M261" s="47"/>
    </row>
    <row r="262" spans="4:13" x14ac:dyDescent="0.25">
      <c r="D262"/>
      <c r="E262"/>
      <c r="F262"/>
      <c r="G262"/>
      <c r="H262"/>
      <c r="I262"/>
      <c r="J262"/>
      <c r="K262"/>
      <c r="M262" s="47"/>
    </row>
    <row r="263" spans="4:13" x14ac:dyDescent="0.25">
      <c r="D263"/>
      <c r="E263"/>
      <c r="F263"/>
      <c r="G263"/>
      <c r="H263"/>
      <c r="I263"/>
      <c r="J263"/>
      <c r="K263"/>
      <c r="M263" s="47"/>
    </row>
    <row r="264" spans="4:13" x14ac:dyDescent="0.25">
      <c r="D264"/>
      <c r="E264"/>
      <c r="F264"/>
      <c r="G264"/>
      <c r="H264"/>
      <c r="I264"/>
      <c r="J264"/>
      <c r="K264"/>
      <c r="M264" s="47"/>
    </row>
    <row r="265" spans="4:13" x14ac:dyDescent="0.25">
      <c r="D265"/>
      <c r="E265"/>
      <c r="F265"/>
      <c r="G265"/>
      <c r="H265"/>
      <c r="I265"/>
      <c r="J265"/>
      <c r="K265"/>
      <c r="M265" s="47"/>
    </row>
    <row r="266" spans="4:13" x14ac:dyDescent="0.25">
      <c r="D266"/>
      <c r="E266"/>
      <c r="F266"/>
      <c r="G266"/>
      <c r="H266"/>
      <c r="I266"/>
      <c r="J266"/>
      <c r="K266"/>
      <c r="M266" s="47"/>
    </row>
    <row r="267" spans="4:13" x14ac:dyDescent="0.25">
      <c r="D267"/>
      <c r="E267"/>
      <c r="F267"/>
      <c r="G267"/>
      <c r="H267"/>
      <c r="I267"/>
      <c r="J267"/>
      <c r="K267"/>
      <c r="M267" s="47"/>
    </row>
    <row r="268" spans="4:13" x14ac:dyDescent="0.25">
      <c r="D268"/>
      <c r="E268"/>
      <c r="F268"/>
      <c r="G268"/>
      <c r="H268"/>
      <c r="I268"/>
      <c r="J268"/>
      <c r="K268"/>
      <c r="M268" s="47"/>
    </row>
    <row r="269" spans="4:13" x14ac:dyDescent="0.25">
      <c r="D269"/>
      <c r="E269"/>
      <c r="F269"/>
      <c r="G269"/>
      <c r="H269"/>
      <c r="I269"/>
      <c r="J269"/>
      <c r="K269"/>
      <c r="M269" s="47"/>
    </row>
    <row r="270" spans="4:13" x14ac:dyDescent="0.25">
      <c r="D270"/>
      <c r="E270"/>
      <c r="F270"/>
      <c r="G270"/>
      <c r="H270"/>
      <c r="I270"/>
      <c r="J270"/>
      <c r="K270"/>
      <c r="M270" s="47"/>
    </row>
    <row r="271" spans="4:13" x14ac:dyDescent="0.25">
      <c r="D271"/>
      <c r="E271"/>
      <c r="F271"/>
      <c r="G271"/>
      <c r="H271"/>
      <c r="I271"/>
      <c r="J271"/>
      <c r="K271"/>
      <c r="M271" s="47"/>
    </row>
    <row r="272" spans="4:13" x14ac:dyDescent="0.25">
      <c r="D272"/>
      <c r="E272"/>
      <c r="F272"/>
      <c r="G272"/>
      <c r="H272"/>
      <c r="I272"/>
      <c r="J272"/>
      <c r="K272"/>
      <c r="M272" s="47"/>
    </row>
    <row r="273" spans="4:13" x14ac:dyDescent="0.25">
      <c r="D273"/>
      <c r="E273"/>
      <c r="F273"/>
      <c r="G273"/>
      <c r="H273"/>
      <c r="I273"/>
      <c r="J273"/>
      <c r="K273"/>
      <c r="M273" s="47"/>
    </row>
    <row r="274" spans="4:13" x14ac:dyDescent="0.25">
      <c r="D274"/>
      <c r="E274"/>
      <c r="F274"/>
      <c r="G274"/>
      <c r="H274"/>
      <c r="I274"/>
      <c r="J274"/>
      <c r="K274"/>
      <c r="M274" s="47"/>
    </row>
    <row r="275" spans="4:13" x14ac:dyDescent="0.25">
      <c r="D275"/>
      <c r="E275"/>
      <c r="F275"/>
      <c r="G275"/>
      <c r="H275"/>
      <c r="I275"/>
      <c r="J275"/>
      <c r="K275"/>
      <c r="M275" s="47"/>
    </row>
    <row r="276" spans="4:13" x14ac:dyDescent="0.25">
      <c r="D276"/>
      <c r="E276"/>
      <c r="F276"/>
      <c r="G276"/>
      <c r="H276"/>
      <c r="I276"/>
      <c r="J276"/>
      <c r="K276"/>
      <c r="M276" s="47"/>
    </row>
    <row r="277" spans="4:13" x14ac:dyDescent="0.25">
      <c r="D277"/>
      <c r="E277"/>
      <c r="F277"/>
      <c r="G277"/>
      <c r="H277"/>
      <c r="I277"/>
      <c r="J277"/>
      <c r="K277"/>
      <c r="M277" s="47"/>
    </row>
    <row r="278" spans="4:13" x14ac:dyDescent="0.25">
      <c r="D278"/>
      <c r="E278"/>
      <c r="F278"/>
      <c r="G278"/>
      <c r="H278"/>
      <c r="I278"/>
      <c r="J278"/>
      <c r="K278"/>
      <c r="M278" s="47"/>
    </row>
    <row r="279" spans="4:13" x14ac:dyDescent="0.25">
      <c r="D279"/>
      <c r="E279"/>
      <c r="F279"/>
      <c r="G279"/>
      <c r="H279"/>
      <c r="I279"/>
      <c r="J279"/>
      <c r="K279"/>
      <c r="M279" s="47"/>
    </row>
    <row r="280" spans="4:13" x14ac:dyDescent="0.25">
      <c r="D280"/>
      <c r="E280"/>
      <c r="F280"/>
      <c r="G280"/>
      <c r="H280"/>
      <c r="I280"/>
      <c r="J280"/>
      <c r="K280"/>
      <c r="M280" s="47"/>
    </row>
    <row r="281" spans="4:13" x14ac:dyDescent="0.25">
      <c r="D281"/>
      <c r="E281"/>
      <c r="F281"/>
      <c r="G281"/>
      <c r="H281"/>
      <c r="I281"/>
      <c r="J281"/>
      <c r="K281"/>
      <c r="M281" s="47"/>
    </row>
    <row r="282" spans="4:13" x14ac:dyDescent="0.25">
      <c r="D282"/>
      <c r="E282"/>
      <c r="F282"/>
      <c r="G282"/>
      <c r="H282"/>
      <c r="I282"/>
      <c r="J282"/>
      <c r="K282"/>
      <c r="M282" s="47"/>
    </row>
    <row r="283" spans="4:13" x14ac:dyDescent="0.25">
      <c r="D283"/>
      <c r="E283"/>
      <c r="F283"/>
      <c r="G283"/>
      <c r="H283"/>
      <c r="I283"/>
      <c r="J283"/>
      <c r="K283"/>
      <c r="M283" s="47"/>
    </row>
    <row r="284" spans="4:13" x14ac:dyDescent="0.25">
      <c r="D284"/>
      <c r="E284"/>
      <c r="F284"/>
      <c r="G284"/>
      <c r="H284"/>
      <c r="I284"/>
      <c r="J284"/>
      <c r="K284"/>
      <c r="M284" s="47"/>
    </row>
    <row r="285" spans="4:13" x14ac:dyDescent="0.25">
      <c r="D285"/>
      <c r="E285"/>
      <c r="F285"/>
      <c r="G285"/>
      <c r="H285"/>
      <c r="I285"/>
      <c r="J285"/>
      <c r="K285"/>
      <c r="M285" s="47"/>
    </row>
    <row r="286" spans="4:13" x14ac:dyDescent="0.25">
      <c r="D286"/>
      <c r="E286"/>
      <c r="F286"/>
      <c r="G286"/>
      <c r="H286"/>
      <c r="I286"/>
      <c r="J286"/>
      <c r="K286"/>
      <c r="M286" s="47"/>
    </row>
    <row r="287" spans="4:13" x14ac:dyDescent="0.25">
      <c r="D287"/>
      <c r="E287"/>
      <c r="F287"/>
      <c r="G287"/>
      <c r="H287"/>
      <c r="I287"/>
      <c r="J287"/>
      <c r="K287"/>
      <c r="M287" s="47"/>
    </row>
    <row r="288" spans="4:13" x14ac:dyDescent="0.25">
      <c r="D288"/>
      <c r="E288"/>
      <c r="F288"/>
      <c r="G288"/>
      <c r="H288"/>
      <c r="I288"/>
      <c r="J288"/>
      <c r="K288"/>
      <c r="M288" s="47"/>
    </row>
    <row r="289" spans="4:13" x14ac:dyDescent="0.25">
      <c r="D289"/>
      <c r="E289"/>
      <c r="F289"/>
      <c r="G289"/>
      <c r="H289"/>
      <c r="I289"/>
      <c r="J289"/>
      <c r="K289"/>
      <c r="M289" s="47"/>
    </row>
    <row r="290" spans="4:13" x14ac:dyDescent="0.25">
      <c r="D290"/>
      <c r="E290"/>
      <c r="F290"/>
      <c r="G290"/>
      <c r="H290"/>
      <c r="I290"/>
      <c r="J290"/>
      <c r="K290"/>
      <c r="M290" s="47"/>
    </row>
    <row r="291" spans="4:13" x14ac:dyDescent="0.25">
      <c r="D291"/>
      <c r="E291"/>
      <c r="F291"/>
      <c r="G291"/>
      <c r="H291"/>
      <c r="I291"/>
      <c r="J291"/>
      <c r="K291"/>
      <c r="M291" s="47"/>
    </row>
    <row r="292" spans="4:13" x14ac:dyDescent="0.25">
      <c r="D292"/>
      <c r="E292"/>
      <c r="F292"/>
      <c r="G292"/>
      <c r="H292"/>
      <c r="I292"/>
      <c r="J292"/>
      <c r="K292"/>
      <c r="M292" s="47"/>
    </row>
    <row r="293" spans="4:13" x14ac:dyDescent="0.25">
      <c r="D293"/>
      <c r="E293"/>
      <c r="F293"/>
      <c r="G293"/>
      <c r="H293"/>
      <c r="I293"/>
      <c r="J293"/>
      <c r="K293"/>
      <c r="M293" s="47"/>
    </row>
    <row r="294" spans="4:13" x14ac:dyDescent="0.25">
      <c r="D294"/>
      <c r="E294"/>
      <c r="F294"/>
      <c r="G294"/>
      <c r="H294"/>
      <c r="I294"/>
      <c r="J294"/>
      <c r="K294"/>
      <c r="M294" s="47"/>
    </row>
    <row r="295" spans="4:13" x14ac:dyDescent="0.25">
      <c r="D295"/>
      <c r="E295"/>
      <c r="F295"/>
      <c r="G295"/>
      <c r="H295"/>
      <c r="I295"/>
      <c r="J295"/>
      <c r="K295"/>
      <c r="M295" s="47"/>
    </row>
    <row r="296" spans="4:13" x14ac:dyDescent="0.25">
      <c r="D296"/>
      <c r="E296"/>
      <c r="F296"/>
      <c r="G296"/>
      <c r="H296"/>
      <c r="I296"/>
      <c r="J296"/>
      <c r="K296"/>
      <c r="M296" s="47"/>
    </row>
    <row r="297" spans="4:13" x14ac:dyDescent="0.25">
      <c r="D297"/>
      <c r="E297"/>
      <c r="F297"/>
      <c r="G297"/>
      <c r="H297"/>
      <c r="I297"/>
      <c r="J297"/>
      <c r="K297"/>
      <c r="M297" s="47"/>
    </row>
    <row r="298" spans="4:13" x14ac:dyDescent="0.25">
      <c r="D298"/>
      <c r="E298"/>
      <c r="F298"/>
      <c r="G298"/>
      <c r="H298"/>
      <c r="I298"/>
      <c r="J298"/>
      <c r="K298"/>
      <c r="M298" s="47"/>
    </row>
    <row r="299" spans="4:13" x14ac:dyDescent="0.25">
      <c r="D299"/>
      <c r="E299"/>
      <c r="F299"/>
      <c r="G299"/>
      <c r="H299"/>
      <c r="I299"/>
      <c r="J299"/>
      <c r="K299"/>
      <c r="M299" s="47"/>
    </row>
    <row r="300" spans="4:13" x14ac:dyDescent="0.25">
      <c r="D300"/>
      <c r="E300"/>
      <c r="F300"/>
      <c r="G300"/>
      <c r="H300"/>
      <c r="I300"/>
      <c r="J300"/>
      <c r="K300"/>
      <c r="M300" s="47"/>
    </row>
    <row r="301" spans="4:13" x14ac:dyDescent="0.25">
      <c r="D301"/>
      <c r="E301"/>
      <c r="F301"/>
      <c r="G301"/>
      <c r="H301"/>
      <c r="I301"/>
      <c r="J301"/>
      <c r="K301"/>
      <c r="M301" s="48"/>
    </row>
    <row r="302" spans="4:13" x14ac:dyDescent="0.25">
      <c r="D302"/>
      <c r="E302"/>
      <c r="F302"/>
      <c r="G302"/>
      <c r="H302"/>
      <c r="I302"/>
      <c r="J302"/>
      <c r="K302"/>
      <c r="M302" s="48"/>
    </row>
    <row r="303" spans="4:13" x14ac:dyDescent="0.25">
      <c r="D303"/>
      <c r="E303"/>
      <c r="F303"/>
      <c r="G303"/>
      <c r="H303"/>
      <c r="I303"/>
      <c r="J303"/>
      <c r="K303"/>
      <c r="M303" s="48"/>
    </row>
    <row r="304" spans="4:13" x14ac:dyDescent="0.25">
      <c r="D304"/>
      <c r="E304"/>
      <c r="F304"/>
      <c r="G304"/>
      <c r="H304"/>
      <c r="I304"/>
      <c r="J304"/>
      <c r="K304"/>
      <c r="M304" s="48"/>
    </row>
    <row r="305" spans="4:13" x14ac:dyDescent="0.25">
      <c r="D305"/>
      <c r="E305"/>
      <c r="F305"/>
      <c r="G305"/>
      <c r="H305"/>
      <c r="I305"/>
      <c r="J305"/>
      <c r="K305"/>
      <c r="M305" s="48"/>
    </row>
    <row r="306" spans="4:13" x14ac:dyDescent="0.25">
      <c r="D306"/>
      <c r="E306"/>
      <c r="F306"/>
      <c r="G306"/>
      <c r="H306"/>
      <c r="I306"/>
      <c r="J306"/>
      <c r="K306"/>
      <c r="M306" s="48"/>
    </row>
    <row r="307" spans="4:13" x14ac:dyDescent="0.25">
      <c r="D307"/>
      <c r="E307"/>
      <c r="F307"/>
      <c r="G307"/>
      <c r="H307"/>
      <c r="I307"/>
      <c r="J307"/>
      <c r="K307"/>
      <c r="M307" s="48"/>
    </row>
  </sheetData>
  <mergeCells count="75">
    <mergeCell ref="J65:M65"/>
    <mergeCell ref="E53:E54"/>
    <mergeCell ref="F53:F54"/>
    <mergeCell ref="H53:H54"/>
    <mergeCell ref="I53:I54"/>
    <mergeCell ref="L55:L56"/>
    <mergeCell ref="M55:M56"/>
    <mergeCell ref="B57:L57"/>
    <mergeCell ref="J58:M58"/>
    <mergeCell ref="J59:M59"/>
    <mergeCell ref="J64:M64"/>
    <mergeCell ref="D55:D56"/>
    <mergeCell ref="E55:E56"/>
    <mergeCell ref="F55:F56"/>
    <mergeCell ref="G55:G56"/>
    <mergeCell ref="H55:H56"/>
    <mergeCell ref="I55:I56"/>
    <mergeCell ref="J55:J56"/>
    <mergeCell ref="K55:K56"/>
    <mergeCell ref="L53:L54"/>
    <mergeCell ref="M53:M54"/>
    <mergeCell ref="J53:J54"/>
    <mergeCell ref="D46:I47"/>
    <mergeCell ref="J46:J47"/>
    <mergeCell ref="K46:K47"/>
    <mergeCell ref="L46:L47"/>
    <mergeCell ref="M46:M47"/>
    <mergeCell ref="C48:L48"/>
    <mergeCell ref="C49:L49"/>
    <mergeCell ref="C50:L50"/>
    <mergeCell ref="K53:K54"/>
    <mergeCell ref="C51:L51"/>
    <mergeCell ref="C52:M52"/>
    <mergeCell ref="D53:D54"/>
    <mergeCell ref="G53:G54"/>
    <mergeCell ref="C36:L36"/>
    <mergeCell ref="C37:L37"/>
    <mergeCell ref="C38:L38"/>
    <mergeCell ref="C39:M39"/>
    <mergeCell ref="C45:L45"/>
    <mergeCell ref="C42:L42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D29:L29"/>
    <mergeCell ref="M29:M31"/>
    <mergeCell ref="D30:I30"/>
    <mergeCell ref="B1:M1"/>
    <mergeCell ref="B2:M2"/>
    <mergeCell ref="B4:M4"/>
    <mergeCell ref="B20:M20"/>
    <mergeCell ref="C21:L21"/>
    <mergeCell ref="C34:L34"/>
    <mergeCell ref="C35:L35"/>
    <mergeCell ref="C32:L32"/>
    <mergeCell ref="C33:L33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4"/>
  <sheetViews>
    <sheetView tabSelected="1" view="pageBreakPreview" topLeftCell="A73" zoomScale="85" zoomScaleNormal="85" zoomScaleSheetLayoutView="85" workbookViewId="0">
      <selection activeCell="M82" sqref="M82"/>
    </sheetView>
  </sheetViews>
  <sheetFormatPr defaultRowHeight="15" x14ac:dyDescent="0.25"/>
  <cols>
    <col min="1" max="1" width="2.85546875" customWidth="1"/>
    <col min="2" max="2" width="18.140625" customWidth="1"/>
    <col min="3" max="3" width="39.8554687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4" bestFit="1" customWidth="1"/>
    <col min="13" max="13" width="22.140625" style="1" bestFit="1" customWidth="1"/>
  </cols>
  <sheetData>
    <row r="1" spans="2:18" x14ac:dyDescent="0.25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2:18" x14ac:dyDescent="0.25">
      <c r="B2" s="93" t="s">
        <v>1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2:18" ht="3.75" customHeight="1" x14ac:dyDescent="0.25"/>
    <row r="4" spans="2:18" x14ac:dyDescent="0.25">
      <c r="B4" s="94" t="s">
        <v>2</v>
      </c>
      <c r="C4" s="95"/>
      <c r="D4" s="95"/>
      <c r="E4" s="95"/>
      <c r="F4" s="95"/>
      <c r="G4" s="95"/>
      <c r="H4" s="95"/>
      <c r="I4" s="95"/>
      <c r="J4" s="95"/>
      <c r="K4" s="95"/>
      <c r="L4" s="95"/>
      <c r="M4" s="96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98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99</v>
      </c>
      <c r="R16" t="s">
        <v>20</v>
      </c>
    </row>
    <row r="17" spans="2:18" x14ac:dyDescent="0.25">
      <c r="B17" t="s">
        <v>121</v>
      </c>
      <c r="C17" s="55">
        <f>M23</f>
        <v>241203600</v>
      </c>
    </row>
    <row r="18" spans="2:18" x14ac:dyDescent="0.25">
      <c r="B18" t="s">
        <v>122</v>
      </c>
      <c r="C18" s="55">
        <f>C17+(C17*10%)</f>
        <v>265323960</v>
      </c>
      <c r="R18" t="s">
        <v>22</v>
      </c>
    </row>
    <row r="19" spans="2:18" ht="5.25" customHeight="1" x14ac:dyDescent="0.25"/>
    <row r="20" spans="2:18" x14ac:dyDescent="0.25">
      <c r="B20" s="82" t="s">
        <v>23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  <row r="21" spans="2:18" x14ac:dyDescent="0.25">
      <c r="B21" s="10" t="s">
        <v>24</v>
      </c>
      <c r="C21" s="94" t="s">
        <v>25</v>
      </c>
      <c r="D21" s="95"/>
      <c r="E21" s="95"/>
      <c r="F21" s="95"/>
      <c r="G21" s="95"/>
      <c r="H21" s="95"/>
      <c r="I21" s="95"/>
      <c r="J21" s="95"/>
      <c r="K21" s="95"/>
      <c r="L21" s="96"/>
      <c r="M21" s="11" t="s">
        <v>26</v>
      </c>
    </row>
    <row r="22" spans="2:18" x14ac:dyDescent="0.25">
      <c r="B22" s="12" t="s">
        <v>27</v>
      </c>
      <c r="C22" s="67" t="s">
        <v>123</v>
      </c>
      <c r="D22" s="68"/>
      <c r="E22" s="68"/>
      <c r="F22" s="68"/>
      <c r="G22" s="68"/>
      <c r="H22" s="68"/>
      <c r="I22" s="68"/>
      <c r="J22" s="68"/>
      <c r="K22" s="68"/>
      <c r="L22" s="69"/>
      <c r="M22" s="13">
        <v>0.75</v>
      </c>
    </row>
    <row r="23" spans="2:18" x14ac:dyDescent="0.25">
      <c r="B23" s="12" t="s">
        <v>28</v>
      </c>
      <c r="C23" s="67" t="s">
        <v>29</v>
      </c>
      <c r="D23" s="68"/>
      <c r="E23" s="68"/>
      <c r="F23" s="68"/>
      <c r="G23" s="68"/>
      <c r="H23" s="68"/>
      <c r="I23" s="68"/>
      <c r="J23" s="68"/>
      <c r="K23" s="68"/>
      <c r="L23" s="69"/>
      <c r="M23" s="14">
        <f>M32</f>
        <v>241203600</v>
      </c>
    </row>
    <row r="24" spans="2:18" x14ac:dyDescent="0.25">
      <c r="B24" s="15" t="s">
        <v>30</v>
      </c>
      <c r="C24" s="79" t="s">
        <v>100</v>
      </c>
      <c r="D24" s="80"/>
      <c r="E24" s="80"/>
      <c r="F24" s="80"/>
      <c r="G24" s="80"/>
      <c r="H24" s="80"/>
      <c r="I24" s="80"/>
      <c r="J24" s="80"/>
      <c r="K24" s="80"/>
      <c r="L24" s="81"/>
      <c r="M24" s="16">
        <v>1</v>
      </c>
    </row>
    <row r="25" spans="2:18" ht="14.25" customHeight="1" x14ac:dyDescent="0.25">
      <c r="B25" s="12" t="s">
        <v>31</v>
      </c>
      <c r="C25" s="67" t="s">
        <v>93</v>
      </c>
      <c r="D25" s="68"/>
      <c r="E25" s="68"/>
      <c r="F25" s="68"/>
      <c r="G25" s="68"/>
      <c r="H25" s="68"/>
      <c r="I25" s="68"/>
      <c r="J25" s="68"/>
      <c r="K25" s="68"/>
      <c r="L25" s="69"/>
      <c r="M25" s="13">
        <v>1</v>
      </c>
    </row>
    <row r="26" spans="2:18" ht="4.5" customHeight="1" x14ac:dyDescent="0.25"/>
    <row r="27" spans="2:18" ht="16.5" customHeight="1" x14ac:dyDescent="0.25">
      <c r="B27" s="82" t="s">
        <v>32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</row>
    <row r="28" spans="2:18" ht="3.75" customHeight="1" x14ac:dyDescent="0.25"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</row>
    <row r="29" spans="2:18" x14ac:dyDescent="0.25">
      <c r="B29" s="70" t="s">
        <v>33</v>
      </c>
      <c r="C29" s="70" t="s">
        <v>34</v>
      </c>
      <c r="D29" s="85" t="s">
        <v>35</v>
      </c>
      <c r="E29" s="86"/>
      <c r="F29" s="86"/>
      <c r="G29" s="86"/>
      <c r="H29" s="86"/>
      <c r="I29" s="86"/>
      <c r="J29" s="86"/>
      <c r="K29" s="86"/>
      <c r="L29" s="87"/>
      <c r="M29" s="88" t="s">
        <v>36</v>
      </c>
    </row>
    <row r="30" spans="2:18" x14ac:dyDescent="0.25">
      <c r="B30" s="84"/>
      <c r="C30" s="84"/>
      <c r="D30" s="91" t="s">
        <v>37</v>
      </c>
      <c r="E30" s="91"/>
      <c r="F30" s="91"/>
      <c r="G30" s="91"/>
      <c r="H30" s="91"/>
      <c r="I30" s="91"/>
      <c r="J30" s="70" t="s">
        <v>38</v>
      </c>
      <c r="K30" s="72" t="s">
        <v>39</v>
      </c>
      <c r="L30" s="74" t="s">
        <v>40</v>
      </c>
      <c r="M30" s="89"/>
    </row>
    <row r="31" spans="2:18" x14ac:dyDescent="0.25">
      <c r="B31" s="71"/>
      <c r="C31" s="71"/>
      <c r="D31" s="76" t="s">
        <v>41</v>
      </c>
      <c r="E31" s="77"/>
      <c r="F31" s="77"/>
      <c r="G31" s="77"/>
      <c r="H31" s="77"/>
      <c r="I31" s="78"/>
      <c r="J31" s="71"/>
      <c r="K31" s="73"/>
      <c r="L31" s="75"/>
      <c r="M31" s="90"/>
    </row>
    <row r="32" spans="2:18" x14ac:dyDescent="0.25">
      <c r="B32" s="17">
        <v>5</v>
      </c>
      <c r="C32" s="64" t="s">
        <v>42</v>
      </c>
      <c r="D32" s="65"/>
      <c r="E32" s="65"/>
      <c r="F32" s="65"/>
      <c r="G32" s="65"/>
      <c r="H32" s="65"/>
      <c r="I32" s="65"/>
      <c r="J32" s="65"/>
      <c r="K32" s="65"/>
      <c r="L32" s="66"/>
      <c r="M32" s="18">
        <f>SUM(M33)</f>
        <v>241203600</v>
      </c>
    </row>
    <row r="33" spans="2:15" x14ac:dyDescent="0.25">
      <c r="B33" s="19" t="s">
        <v>43</v>
      </c>
      <c r="C33" s="64" t="s">
        <v>44</v>
      </c>
      <c r="D33" s="65"/>
      <c r="E33" s="65"/>
      <c r="F33" s="65"/>
      <c r="G33" s="65"/>
      <c r="H33" s="65"/>
      <c r="I33" s="65"/>
      <c r="J33" s="65"/>
      <c r="K33" s="65"/>
      <c r="L33" s="66"/>
      <c r="M33" s="20">
        <f>SUM(M34)</f>
        <v>241203600</v>
      </c>
    </row>
    <row r="34" spans="2:15" x14ac:dyDescent="0.25">
      <c r="B34" s="19" t="s">
        <v>45</v>
      </c>
      <c r="C34" s="64" t="s">
        <v>46</v>
      </c>
      <c r="D34" s="65"/>
      <c r="E34" s="65"/>
      <c r="F34" s="65"/>
      <c r="G34" s="65"/>
      <c r="H34" s="65"/>
      <c r="I34" s="65"/>
      <c r="J34" s="65"/>
      <c r="K34" s="65"/>
      <c r="L34" s="66"/>
      <c r="M34" s="20">
        <f>M35+M73</f>
        <v>241203600</v>
      </c>
    </row>
    <row r="35" spans="2:15" x14ac:dyDescent="0.25">
      <c r="B35" s="19" t="s">
        <v>47</v>
      </c>
      <c r="C35" s="64" t="s">
        <v>48</v>
      </c>
      <c r="D35" s="65"/>
      <c r="E35" s="65"/>
      <c r="F35" s="65"/>
      <c r="G35" s="65"/>
      <c r="H35" s="65"/>
      <c r="I35" s="65"/>
      <c r="J35" s="65"/>
      <c r="K35" s="65"/>
      <c r="L35" s="66"/>
      <c r="M35" s="20">
        <f>SUM(M36)</f>
        <v>16203600</v>
      </c>
    </row>
    <row r="36" spans="2:15" x14ac:dyDescent="0.25">
      <c r="B36" s="19" t="s">
        <v>49</v>
      </c>
      <c r="C36" s="64" t="s">
        <v>50</v>
      </c>
      <c r="D36" s="65"/>
      <c r="E36" s="65"/>
      <c r="F36" s="65"/>
      <c r="G36" s="65"/>
      <c r="H36" s="65"/>
      <c r="I36" s="65"/>
      <c r="J36" s="65"/>
      <c r="K36" s="65"/>
      <c r="L36" s="66"/>
      <c r="M36" s="20">
        <f>SUM(M37,M42,M55,M60,M63,M66)</f>
        <v>16203600</v>
      </c>
    </row>
    <row r="37" spans="2:15" x14ac:dyDescent="0.25">
      <c r="B37" s="19" t="s">
        <v>51</v>
      </c>
      <c r="C37" s="64" t="s">
        <v>52</v>
      </c>
      <c r="D37" s="65"/>
      <c r="E37" s="65"/>
      <c r="F37" s="65"/>
      <c r="G37" s="65"/>
      <c r="H37" s="65"/>
      <c r="I37" s="65"/>
      <c r="J37" s="65"/>
      <c r="K37" s="65"/>
      <c r="L37" s="66"/>
      <c r="M37" s="20">
        <f>SUM(M40)</f>
        <v>5000000</v>
      </c>
    </row>
    <row r="38" spans="2:15" x14ac:dyDescent="0.25">
      <c r="B38" s="19"/>
      <c r="C38" s="97" t="s">
        <v>53</v>
      </c>
      <c r="D38" s="97"/>
      <c r="E38" s="97"/>
      <c r="F38" s="97"/>
      <c r="G38" s="97"/>
      <c r="H38" s="97"/>
      <c r="I38" s="97"/>
      <c r="J38" s="97"/>
      <c r="K38" s="97"/>
      <c r="L38" s="97"/>
      <c r="M38" s="21"/>
    </row>
    <row r="39" spans="2:15" x14ac:dyDescent="0.25">
      <c r="B39" s="19"/>
      <c r="C39" s="97" t="s">
        <v>54</v>
      </c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2:15" x14ac:dyDescent="0.25">
      <c r="B40" s="22"/>
      <c r="C40" s="23" t="s">
        <v>55</v>
      </c>
      <c r="D40" s="108">
        <v>5000000</v>
      </c>
      <c r="E40" s="109"/>
      <c r="F40" s="109"/>
      <c r="G40" s="109"/>
      <c r="H40" s="109"/>
      <c r="I40" s="110"/>
      <c r="J40" s="91" t="s">
        <v>126</v>
      </c>
      <c r="K40" s="105">
        <v>1</v>
      </c>
      <c r="L40" s="106">
        <v>0</v>
      </c>
      <c r="M40" s="107">
        <f>D40*K40</f>
        <v>5000000</v>
      </c>
      <c r="N40" s="24"/>
      <c r="O40" s="24"/>
    </row>
    <row r="41" spans="2:15" x14ac:dyDescent="0.25">
      <c r="B41" s="22"/>
      <c r="C41" s="12" t="s">
        <v>127</v>
      </c>
      <c r="D41" s="111"/>
      <c r="E41" s="112"/>
      <c r="F41" s="112"/>
      <c r="G41" s="112"/>
      <c r="H41" s="112"/>
      <c r="I41" s="113"/>
      <c r="J41" s="104"/>
      <c r="K41" s="105"/>
      <c r="L41" s="106"/>
      <c r="M41" s="107"/>
      <c r="N41" s="56">
        <f>D40/13550</f>
        <v>369.00369003690037</v>
      </c>
      <c r="O41" s="24"/>
    </row>
    <row r="42" spans="2:15" s="25" customFormat="1" x14ac:dyDescent="0.25">
      <c r="B42" s="19" t="s">
        <v>56</v>
      </c>
      <c r="C42" s="64" t="s">
        <v>57</v>
      </c>
      <c r="D42" s="65"/>
      <c r="E42" s="65"/>
      <c r="F42" s="65"/>
      <c r="G42" s="65"/>
      <c r="H42" s="65"/>
      <c r="I42" s="65"/>
      <c r="J42" s="65"/>
      <c r="K42" s="65"/>
      <c r="L42" s="66"/>
      <c r="M42" s="20">
        <f>SUM(M43:M54)</f>
        <v>1159600</v>
      </c>
    </row>
    <row r="43" spans="2:15" x14ac:dyDescent="0.25">
      <c r="B43" s="22"/>
      <c r="C43" s="26" t="s">
        <v>59</v>
      </c>
      <c r="D43" s="130">
        <v>1</v>
      </c>
      <c r="E43" s="131"/>
      <c r="F43" s="131"/>
      <c r="G43" s="131"/>
      <c r="H43" s="131"/>
      <c r="I43" s="132"/>
      <c r="J43" s="91" t="s">
        <v>101</v>
      </c>
      <c r="K43" s="105">
        <v>54300</v>
      </c>
      <c r="L43" s="106">
        <v>0</v>
      </c>
      <c r="M43" s="107">
        <f>D43*K43</f>
        <v>54300</v>
      </c>
      <c r="N43" s="24"/>
      <c r="O43" s="24"/>
    </row>
    <row r="44" spans="2:15" x14ac:dyDescent="0.25">
      <c r="B44" s="22"/>
      <c r="C44" s="27" t="s">
        <v>60</v>
      </c>
      <c r="D44" s="133"/>
      <c r="E44" s="134"/>
      <c r="F44" s="134"/>
      <c r="G44" s="134"/>
      <c r="H44" s="134"/>
      <c r="I44" s="135"/>
      <c r="J44" s="104"/>
      <c r="K44" s="105"/>
      <c r="L44" s="106"/>
      <c r="M44" s="107"/>
      <c r="N44" s="24"/>
      <c r="O44" s="24"/>
    </row>
    <row r="45" spans="2:15" x14ac:dyDescent="0.25">
      <c r="B45" s="22"/>
      <c r="C45" s="26" t="s">
        <v>110</v>
      </c>
      <c r="D45" s="130">
        <v>3</v>
      </c>
      <c r="E45" s="131"/>
      <c r="F45" s="131"/>
      <c r="G45" s="131"/>
      <c r="H45" s="131"/>
      <c r="I45" s="132"/>
      <c r="J45" s="91" t="s">
        <v>104</v>
      </c>
      <c r="K45" s="105">
        <v>48000</v>
      </c>
      <c r="L45" s="106">
        <v>0</v>
      </c>
      <c r="M45" s="107">
        <f>D45*K45</f>
        <v>144000</v>
      </c>
      <c r="N45" s="24"/>
      <c r="O45" s="24"/>
    </row>
    <row r="46" spans="2:15" x14ac:dyDescent="0.25">
      <c r="B46" s="22"/>
      <c r="C46" s="27" t="s">
        <v>111</v>
      </c>
      <c r="D46" s="133"/>
      <c r="E46" s="134"/>
      <c r="F46" s="134"/>
      <c r="G46" s="134"/>
      <c r="H46" s="134"/>
      <c r="I46" s="135"/>
      <c r="J46" s="104"/>
      <c r="K46" s="105"/>
      <c r="L46" s="106"/>
      <c r="M46" s="107"/>
      <c r="N46" s="24"/>
      <c r="O46" s="24"/>
    </row>
    <row r="47" spans="2:15" x14ac:dyDescent="0.25">
      <c r="B47" s="22"/>
      <c r="C47" s="26" t="s">
        <v>112</v>
      </c>
      <c r="D47" s="130">
        <v>4</v>
      </c>
      <c r="E47" s="131"/>
      <c r="F47" s="131"/>
      <c r="G47" s="131"/>
      <c r="H47" s="131"/>
      <c r="I47" s="132"/>
      <c r="J47" s="136" t="s">
        <v>101</v>
      </c>
      <c r="K47" s="105">
        <v>56800</v>
      </c>
      <c r="L47" s="106">
        <v>0</v>
      </c>
      <c r="M47" s="107">
        <f>D47*K47</f>
        <v>227200</v>
      </c>
      <c r="N47" s="24"/>
      <c r="O47" s="24"/>
    </row>
    <row r="48" spans="2:15" x14ac:dyDescent="0.25">
      <c r="B48" s="22"/>
      <c r="C48" s="27" t="s">
        <v>102</v>
      </c>
      <c r="D48" s="133"/>
      <c r="E48" s="134"/>
      <c r="F48" s="134"/>
      <c r="G48" s="134"/>
      <c r="H48" s="134"/>
      <c r="I48" s="135"/>
      <c r="J48" s="137"/>
      <c r="K48" s="105"/>
      <c r="L48" s="106"/>
      <c r="M48" s="107"/>
      <c r="N48" s="24"/>
      <c r="O48" s="24"/>
    </row>
    <row r="49" spans="2:15" x14ac:dyDescent="0.25">
      <c r="B49" s="22"/>
      <c r="C49" s="26" t="s">
        <v>103</v>
      </c>
      <c r="D49" s="130">
        <v>2</v>
      </c>
      <c r="E49" s="131"/>
      <c r="F49" s="131"/>
      <c r="G49" s="131"/>
      <c r="H49" s="131"/>
      <c r="I49" s="132"/>
      <c r="J49" s="91" t="s">
        <v>104</v>
      </c>
      <c r="K49" s="105">
        <v>73300</v>
      </c>
      <c r="L49" s="106">
        <v>0</v>
      </c>
      <c r="M49" s="107">
        <f>D49*K49</f>
        <v>146600</v>
      </c>
      <c r="N49" s="24"/>
      <c r="O49" s="24"/>
    </row>
    <row r="50" spans="2:15" x14ac:dyDescent="0.25">
      <c r="B50" s="22"/>
      <c r="C50" s="27" t="s">
        <v>105</v>
      </c>
      <c r="D50" s="133"/>
      <c r="E50" s="134"/>
      <c r="F50" s="134"/>
      <c r="G50" s="134"/>
      <c r="H50" s="134"/>
      <c r="I50" s="135"/>
      <c r="J50" s="104"/>
      <c r="K50" s="105"/>
      <c r="L50" s="106"/>
      <c r="M50" s="107"/>
      <c r="N50" s="24"/>
      <c r="O50" s="24"/>
    </row>
    <row r="51" spans="2:15" x14ac:dyDescent="0.25">
      <c r="B51" s="22"/>
      <c r="C51" s="26" t="s">
        <v>106</v>
      </c>
      <c r="D51" s="130">
        <v>10</v>
      </c>
      <c r="E51" s="131"/>
      <c r="F51" s="131"/>
      <c r="G51" s="131"/>
      <c r="H51" s="131"/>
      <c r="I51" s="132"/>
      <c r="J51" s="91" t="s">
        <v>107</v>
      </c>
      <c r="K51" s="105">
        <v>45500</v>
      </c>
      <c r="L51" s="106">
        <v>0</v>
      </c>
      <c r="M51" s="107">
        <f>D51*K51</f>
        <v>455000</v>
      </c>
      <c r="N51" s="24"/>
      <c r="O51" s="24"/>
    </row>
    <row r="52" spans="2:15" x14ac:dyDescent="0.25">
      <c r="B52" s="22"/>
      <c r="C52" s="27" t="s">
        <v>108</v>
      </c>
      <c r="D52" s="133"/>
      <c r="E52" s="134"/>
      <c r="F52" s="134"/>
      <c r="G52" s="134"/>
      <c r="H52" s="134"/>
      <c r="I52" s="135"/>
      <c r="J52" s="104"/>
      <c r="K52" s="105"/>
      <c r="L52" s="106"/>
      <c r="M52" s="107"/>
      <c r="N52" s="24"/>
      <c r="O52" s="24"/>
    </row>
    <row r="53" spans="2:15" x14ac:dyDescent="0.25">
      <c r="B53" s="22"/>
      <c r="C53" s="28" t="s">
        <v>109</v>
      </c>
      <c r="D53" s="130">
        <v>5</v>
      </c>
      <c r="E53" s="131"/>
      <c r="F53" s="131"/>
      <c r="G53" s="131"/>
      <c r="H53" s="131"/>
      <c r="I53" s="132"/>
      <c r="J53" s="104" t="s">
        <v>101</v>
      </c>
      <c r="K53" s="105">
        <v>26500</v>
      </c>
      <c r="L53" s="106">
        <v>0</v>
      </c>
      <c r="M53" s="107">
        <f>D53*K53</f>
        <v>132500</v>
      </c>
      <c r="N53" s="24"/>
      <c r="O53" s="24"/>
    </row>
    <row r="54" spans="2:15" x14ac:dyDescent="0.25">
      <c r="B54" s="22"/>
      <c r="C54" s="27" t="s">
        <v>58</v>
      </c>
      <c r="D54" s="133"/>
      <c r="E54" s="134"/>
      <c r="F54" s="134"/>
      <c r="G54" s="134"/>
      <c r="H54" s="134"/>
      <c r="I54" s="135"/>
      <c r="J54" s="104"/>
      <c r="K54" s="105"/>
      <c r="L54" s="106"/>
      <c r="M54" s="107"/>
      <c r="N54" s="24"/>
      <c r="O54" s="24"/>
    </row>
    <row r="55" spans="2:15" s="25" customFormat="1" x14ac:dyDescent="0.25">
      <c r="B55" s="19" t="s">
        <v>61</v>
      </c>
      <c r="C55" s="64" t="s">
        <v>62</v>
      </c>
      <c r="D55" s="65"/>
      <c r="E55" s="65"/>
      <c r="F55" s="65"/>
      <c r="G55" s="65"/>
      <c r="H55" s="65"/>
      <c r="I55" s="65"/>
      <c r="J55" s="65"/>
      <c r="K55" s="65"/>
      <c r="L55" s="66"/>
      <c r="M55" s="20">
        <f>SUM(M56:M59)</f>
        <v>2186000</v>
      </c>
    </row>
    <row r="56" spans="2:15" x14ac:dyDescent="0.25">
      <c r="B56" s="22"/>
      <c r="C56" s="28" t="s">
        <v>63</v>
      </c>
      <c r="D56" s="130">
        <v>20</v>
      </c>
      <c r="E56" s="131"/>
      <c r="F56" s="131"/>
      <c r="G56" s="131"/>
      <c r="H56" s="131"/>
      <c r="I56" s="132"/>
      <c r="J56" s="104" t="s">
        <v>64</v>
      </c>
      <c r="K56" s="138">
        <v>58000</v>
      </c>
      <c r="L56" s="74">
        <v>0</v>
      </c>
      <c r="M56" s="107">
        <f>D56*K56+L56</f>
        <v>1160000</v>
      </c>
      <c r="N56" s="24"/>
      <c r="O56" s="24"/>
    </row>
    <row r="57" spans="2:15" x14ac:dyDescent="0.25">
      <c r="B57" s="22"/>
      <c r="C57" s="29" t="s">
        <v>124</v>
      </c>
      <c r="D57" s="133"/>
      <c r="E57" s="134"/>
      <c r="F57" s="134"/>
      <c r="G57" s="134"/>
      <c r="H57" s="134"/>
      <c r="I57" s="135"/>
      <c r="J57" s="104"/>
      <c r="K57" s="138"/>
      <c r="L57" s="75"/>
      <c r="M57" s="107"/>
      <c r="N57" s="24"/>
      <c r="O57" s="24"/>
    </row>
    <row r="58" spans="2:15" x14ac:dyDescent="0.25">
      <c r="B58" s="22"/>
      <c r="C58" s="28" t="s">
        <v>63</v>
      </c>
      <c r="D58" s="130">
        <v>20</v>
      </c>
      <c r="E58" s="131"/>
      <c r="F58" s="131"/>
      <c r="G58" s="131"/>
      <c r="H58" s="131"/>
      <c r="I58" s="132"/>
      <c r="J58" s="104" t="s">
        <v>64</v>
      </c>
      <c r="K58" s="138">
        <v>51300</v>
      </c>
      <c r="L58" s="74">
        <v>0</v>
      </c>
      <c r="M58" s="107">
        <f>D58*K58+L58</f>
        <v>1026000</v>
      </c>
      <c r="N58" s="24"/>
      <c r="O58" s="24"/>
    </row>
    <row r="59" spans="2:15" x14ac:dyDescent="0.25">
      <c r="B59" s="22"/>
      <c r="C59" s="27" t="s">
        <v>125</v>
      </c>
      <c r="D59" s="133"/>
      <c r="E59" s="134"/>
      <c r="F59" s="134"/>
      <c r="G59" s="134"/>
      <c r="H59" s="134"/>
      <c r="I59" s="135"/>
      <c r="J59" s="104"/>
      <c r="K59" s="138"/>
      <c r="L59" s="75"/>
      <c r="M59" s="107"/>
      <c r="N59" s="24"/>
      <c r="O59" s="24"/>
    </row>
    <row r="60" spans="2:15" s="25" customFormat="1" x14ac:dyDescent="0.25">
      <c r="B60" s="19" t="s">
        <v>65</v>
      </c>
      <c r="C60" s="64" t="s">
        <v>66</v>
      </c>
      <c r="D60" s="65"/>
      <c r="E60" s="65"/>
      <c r="F60" s="65"/>
      <c r="G60" s="65"/>
      <c r="H60" s="65"/>
      <c r="I60" s="65"/>
      <c r="J60" s="65"/>
      <c r="K60" s="65"/>
      <c r="L60" s="66"/>
      <c r="M60" s="20">
        <f>SUM(M61)</f>
        <v>1800000</v>
      </c>
    </row>
    <row r="61" spans="2:15" x14ac:dyDescent="0.25">
      <c r="B61" s="12"/>
      <c r="C61" s="28" t="s">
        <v>67</v>
      </c>
      <c r="D61" s="98">
        <v>6000</v>
      </c>
      <c r="E61" s="99"/>
      <c r="F61" s="99"/>
      <c r="G61" s="99"/>
      <c r="H61" s="99"/>
      <c r="I61" s="100"/>
      <c r="J61" s="104" t="s">
        <v>68</v>
      </c>
      <c r="K61" s="105">
        <v>300</v>
      </c>
      <c r="L61" s="106">
        <v>0</v>
      </c>
      <c r="M61" s="107">
        <f>D61*K61</f>
        <v>1800000</v>
      </c>
    </row>
    <row r="62" spans="2:15" x14ac:dyDescent="0.25">
      <c r="B62" s="12"/>
      <c r="C62" s="29" t="s">
        <v>69</v>
      </c>
      <c r="D62" s="101"/>
      <c r="E62" s="102"/>
      <c r="F62" s="102"/>
      <c r="G62" s="102"/>
      <c r="H62" s="102"/>
      <c r="I62" s="103"/>
      <c r="J62" s="104"/>
      <c r="K62" s="105"/>
      <c r="L62" s="106"/>
      <c r="M62" s="107"/>
    </row>
    <row r="63" spans="2:15" s="25" customFormat="1" x14ac:dyDescent="0.25">
      <c r="B63" s="19" t="s">
        <v>70</v>
      </c>
      <c r="C63" s="64" t="s">
        <v>71</v>
      </c>
      <c r="D63" s="65"/>
      <c r="E63" s="65"/>
      <c r="F63" s="65"/>
      <c r="G63" s="65"/>
      <c r="H63" s="65"/>
      <c r="I63" s="65"/>
      <c r="J63" s="65"/>
      <c r="K63" s="65"/>
      <c r="L63" s="66"/>
      <c r="M63" s="20">
        <f>SUM(M64:M65)</f>
        <v>568000</v>
      </c>
    </row>
    <row r="64" spans="2:15" x14ac:dyDescent="0.25">
      <c r="B64" s="12"/>
      <c r="C64" s="28" t="s">
        <v>72</v>
      </c>
      <c r="D64" s="117">
        <v>10</v>
      </c>
      <c r="E64" s="118"/>
      <c r="F64" s="118"/>
      <c r="G64" s="118"/>
      <c r="H64" s="118"/>
      <c r="I64" s="119"/>
      <c r="J64" s="91" t="s">
        <v>73</v>
      </c>
      <c r="K64" s="105">
        <v>56800</v>
      </c>
      <c r="L64" s="106">
        <v>0</v>
      </c>
      <c r="M64" s="107">
        <f>D64*K64</f>
        <v>568000</v>
      </c>
    </row>
    <row r="65" spans="2:15" x14ac:dyDescent="0.25">
      <c r="B65" s="12"/>
      <c r="C65" s="27" t="s">
        <v>58</v>
      </c>
      <c r="D65" s="120"/>
      <c r="E65" s="121"/>
      <c r="F65" s="121"/>
      <c r="G65" s="121"/>
      <c r="H65" s="121"/>
      <c r="I65" s="122"/>
      <c r="J65" s="104"/>
      <c r="K65" s="105"/>
      <c r="L65" s="106"/>
      <c r="M65" s="107"/>
    </row>
    <row r="66" spans="2:15" s="25" customFormat="1" x14ac:dyDescent="0.25">
      <c r="B66" s="57" t="s">
        <v>128</v>
      </c>
      <c r="C66" s="139" t="s">
        <v>129</v>
      </c>
      <c r="D66" s="140"/>
      <c r="E66" s="140"/>
      <c r="F66" s="140"/>
      <c r="G66" s="140"/>
      <c r="H66" s="140"/>
      <c r="I66" s="140"/>
      <c r="J66" s="140"/>
      <c r="K66" s="140"/>
      <c r="L66" s="141"/>
      <c r="M66" s="54">
        <f>SUM(M67)</f>
        <v>5490000</v>
      </c>
      <c r="N66" s="58"/>
      <c r="O66" s="58"/>
    </row>
    <row r="67" spans="2:15" x14ac:dyDescent="0.25">
      <c r="B67" s="57"/>
      <c r="C67" s="142" t="s">
        <v>130</v>
      </c>
      <c r="D67" s="142"/>
      <c r="E67" s="142"/>
      <c r="F67" s="142"/>
      <c r="G67" s="142"/>
      <c r="H67" s="142"/>
      <c r="I67" s="142"/>
      <c r="J67" s="142"/>
      <c r="K67" s="142"/>
      <c r="L67" s="142"/>
      <c r="M67" s="59">
        <f>SUM(M69:M72)</f>
        <v>5490000</v>
      </c>
      <c r="N67" s="60"/>
      <c r="O67" s="60"/>
    </row>
    <row r="68" spans="2:15" x14ac:dyDescent="0.25">
      <c r="B68" s="57"/>
      <c r="C68" s="142" t="s">
        <v>54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60"/>
      <c r="O68" s="60"/>
    </row>
    <row r="69" spans="2:15" x14ac:dyDescent="0.25">
      <c r="B69" s="61"/>
      <c r="C69" s="62" t="s">
        <v>131</v>
      </c>
      <c r="D69" s="143">
        <v>9</v>
      </c>
      <c r="E69" s="143" t="s">
        <v>74</v>
      </c>
      <c r="F69" s="143">
        <v>1</v>
      </c>
      <c r="G69" s="143" t="s">
        <v>75</v>
      </c>
      <c r="H69" s="143">
        <v>10</v>
      </c>
      <c r="I69" s="143" t="s">
        <v>76</v>
      </c>
      <c r="J69" s="144" t="s">
        <v>132</v>
      </c>
      <c r="K69" s="145">
        <v>44000</v>
      </c>
      <c r="L69" s="146">
        <v>0</v>
      </c>
      <c r="M69" s="148">
        <f>SUM(D69*F69*H69*K69)</f>
        <v>3960000</v>
      </c>
      <c r="N69" s="60"/>
      <c r="O69" s="60"/>
    </row>
    <row r="70" spans="2:15" x14ac:dyDescent="0.25">
      <c r="B70" s="61"/>
      <c r="C70" s="63" t="s">
        <v>133</v>
      </c>
      <c r="D70" s="143"/>
      <c r="E70" s="143"/>
      <c r="F70" s="143"/>
      <c r="G70" s="143"/>
      <c r="H70" s="143"/>
      <c r="I70" s="143"/>
      <c r="J70" s="144"/>
      <c r="K70" s="145"/>
      <c r="L70" s="146"/>
      <c r="M70" s="148"/>
      <c r="N70" s="60"/>
      <c r="O70" s="60"/>
    </row>
    <row r="71" spans="2:15" x14ac:dyDescent="0.25">
      <c r="B71" s="61"/>
      <c r="C71" s="62" t="s">
        <v>131</v>
      </c>
      <c r="D71" s="143">
        <v>9</v>
      </c>
      <c r="E71" s="143" t="s">
        <v>74</v>
      </c>
      <c r="F71" s="143">
        <v>1</v>
      </c>
      <c r="G71" s="143" t="s">
        <v>75</v>
      </c>
      <c r="H71" s="143">
        <v>10</v>
      </c>
      <c r="I71" s="143" t="s">
        <v>76</v>
      </c>
      <c r="J71" s="144" t="s">
        <v>132</v>
      </c>
      <c r="K71" s="145">
        <v>17000</v>
      </c>
      <c r="L71" s="146">
        <v>0</v>
      </c>
      <c r="M71" s="148">
        <f>SUM(D71*F71*H71*K71)</f>
        <v>1530000</v>
      </c>
      <c r="N71" s="60"/>
      <c r="O71" s="60"/>
    </row>
    <row r="72" spans="2:15" x14ac:dyDescent="0.25">
      <c r="B72" s="61"/>
      <c r="C72" s="63" t="s">
        <v>134</v>
      </c>
      <c r="D72" s="143"/>
      <c r="E72" s="143"/>
      <c r="F72" s="143"/>
      <c r="G72" s="143"/>
      <c r="H72" s="143"/>
      <c r="I72" s="143"/>
      <c r="J72" s="144"/>
      <c r="K72" s="145"/>
      <c r="L72" s="146"/>
      <c r="M72" s="148"/>
      <c r="N72" s="60"/>
      <c r="O72" s="60"/>
    </row>
    <row r="73" spans="2:15" s="25" customFormat="1" x14ac:dyDescent="0.25">
      <c r="B73" s="19" t="s">
        <v>77</v>
      </c>
      <c r="C73" s="64" t="s">
        <v>78</v>
      </c>
      <c r="D73" s="65"/>
      <c r="E73" s="65"/>
      <c r="F73" s="65"/>
      <c r="G73" s="65"/>
      <c r="H73" s="65"/>
      <c r="I73" s="65"/>
      <c r="J73" s="65"/>
      <c r="K73" s="65"/>
      <c r="L73" s="66"/>
      <c r="M73" s="20">
        <f>SUM(M74)</f>
        <v>225000000</v>
      </c>
    </row>
    <row r="74" spans="2:15" s="25" customFormat="1" x14ac:dyDescent="0.25">
      <c r="B74" s="19" t="s">
        <v>79</v>
      </c>
      <c r="C74" s="64" t="s">
        <v>80</v>
      </c>
      <c r="D74" s="65"/>
      <c r="E74" s="65"/>
      <c r="F74" s="65"/>
      <c r="G74" s="65"/>
      <c r="H74" s="65"/>
      <c r="I74" s="65"/>
      <c r="J74" s="65"/>
      <c r="K74" s="65"/>
      <c r="L74" s="66"/>
      <c r="M74" s="20">
        <f>M75</f>
        <v>225000000</v>
      </c>
    </row>
    <row r="75" spans="2:15" s="25" customFormat="1" x14ac:dyDescent="0.25">
      <c r="B75" s="19" t="s">
        <v>81</v>
      </c>
      <c r="C75" s="64" t="s">
        <v>82</v>
      </c>
      <c r="D75" s="65"/>
      <c r="E75" s="65"/>
      <c r="F75" s="65"/>
      <c r="G75" s="65"/>
      <c r="H75" s="65"/>
      <c r="I75" s="65"/>
      <c r="J75" s="65"/>
      <c r="K75" s="65"/>
      <c r="L75" s="66"/>
      <c r="M75" s="20">
        <f>SUM(,M76,M82)</f>
        <v>225000000</v>
      </c>
    </row>
    <row r="76" spans="2:15" s="25" customFormat="1" x14ac:dyDescent="0.25">
      <c r="B76" s="19"/>
      <c r="C76" s="114" t="s">
        <v>113</v>
      </c>
      <c r="D76" s="115"/>
      <c r="E76" s="115"/>
      <c r="F76" s="115"/>
      <c r="G76" s="115"/>
      <c r="H76" s="115"/>
      <c r="I76" s="115"/>
      <c r="J76" s="115"/>
      <c r="K76" s="115"/>
      <c r="L76" s="116"/>
      <c r="M76" s="20">
        <f>SUM(M78:M81)</f>
        <v>0</v>
      </c>
    </row>
    <row r="77" spans="2:15" s="25" customFormat="1" x14ac:dyDescent="0.25">
      <c r="B77" s="19"/>
      <c r="C77" s="64" t="s">
        <v>54</v>
      </c>
      <c r="D77" s="65"/>
      <c r="E77" s="65"/>
      <c r="F77" s="65"/>
      <c r="G77" s="65"/>
      <c r="H77" s="65"/>
      <c r="I77" s="65"/>
      <c r="J77" s="65"/>
      <c r="K77" s="65"/>
      <c r="L77" s="65"/>
      <c r="M77" s="66"/>
    </row>
    <row r="78" spans="2:15" x14ac:dyDescent="0.25">
      <c r="B78" s="12"/>
      <c r="C78" s="52" t="s">
        <v>95</v>
      </c>
      <c r="D78" s="143">
        <v>8</v>
      </c>
      <c r="E78" s="143" t="s">
        <v>74</v>
      </c>
      <c r="F78" s="143">
        <v>1</v>
      </c>
      <c r="G78" s="143" t="s">
        <v>75</v>
      </c>
      <c r="H78" s="143">
        <v>0</v>
      </c>
      <c r="I78" s="143" t="s">
        <v>76</v>
      </c>
      <c r="J78" s="147" t="s">
        <v>83</v>
      </c>
      <c r="K78" s="145">
        <v>650000</v>
      </c>
      <c r="L78" s="146">
        <v>0</v>
      </c>
      <c r="M78" s="148">
        <f t="shared" ref="M78" si="0">SUM(D78*F78*H78*K78+L78)</f>
        <v>0</v>
      </c>
    </row>
    <row r="79" spans="2:15" ht="30" x14ac:dyDescent="0.25">
      <c r="B79" s="12"/>
      <c r="C79" s="53" t="s">
        <v>120</v>
      </c>
      <c r="D79" s="143"/>
      <c r="E79" s="143"/>
      <c r="F79" s="143"/>
      <c r="G79" s="143"/>
      <c r="H79" s="143"/>
      <c r="I79" s="143"/>
      <c r="J79" s="144"/>
      <c r="K79" s="145"/>
      <c r="L79" s="146"/>
      <c r="M79" s="148"/>
    </row>
    <row r="80" spans="2:15" x14ac:dyDescent="0.25">
      <c r="B80" s="12"/>
      <c r="C80" s="52" t="s">
        <v>84</v>
      </c>
      <c r="D80" s="143">
        <v>8</v>
      </c>
      <c r="E80" s="143" t="s">
        <v>74</v>
      </c>
      <c r="F80" s="143">
        <v>2</v>
      </c>
      <c r="G80" s="143" t="s">
        <v>75</v>
      </c>
      <c r="H80" s="143">
        <v>0</v>
      </c>
      <c r="I80" s="143" t="s">
        <v>76</v>
      </c>
      <c r="J80" s="147" t="s">
        <v>83</v>
      </c>
      <c r="K80" s="145">
        <v>380000</v>
      </c>
      <c r="L80" s="146">
        <v>0</v>
      </c>
      <c r="M80" s="148">
        <f t="shared" ref="M80" si="1">SUM(D80*F80*H80*K80+L80)</f>
        <v>0</v>
      </c>
    </row>
    <row r="81" spans="2:13" x14ac:dyDescent="0.25">
      <c r="B81" s="12"/>
      <c r="C81" s="53" t="s">
        <v>85</v>
      </c>
      <c r="D81" s="143"/>
      <c r="E81" s="143"/>
      <c r="F81" s="143"/>
      <c r="G81" s="143"/>
      <c r="H81" s="143"/>
      <c r="I81" s="143"/>
      <c r="J81" s="144"/>
      <c r="K81" s="145"/>
      <c r="L81" s="146"/>
      <c r="M81" s="148"/>
    </row>
    <row r="82" spans="2:13" s="25" customFormat="1" x14ac:dyDescent="0.25">
      <c r="B82" s="19"/>
      <c r="C82" s="149" t="s">
        <v>114</v>
      </c>
      <c r="D82" s="150"/>
      <c r="E82" s="150"/>
      <c r="F82" s="150"/>
      <c r="G82" s="150"/>
      <c r="H82" s="150"/>
      <c r="I82" s="150"/>
      <c r="J82" s="150"/>
      <c r="K82" s="150"/>
      <c r="L82" s="151"/>
      <c r="M82" s="54">
        <f>SUM(M84:M87)</f>
        <v>225000000</v>
      </c>
    </row>
    <row r="83" spans="2:13" s="25" customFormat="1" x14ac:dyDescent="0.25">
      <c r="B83" s="19"/>
      <c r="C83" s="139" t="s">
        <v>54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1"/>
    </row>
    <row r="84" spans="2:13" x14ac:dyDescent="0.25">
      <c r="B84" s="12"/>
      <c r="C84" s="52" t="s">
        <v>95</v>
      </c>
      <c r="D84" s="143">
        <v>5</v>
      </c>
      <c r="E84" s="143" t="s">
        <v>74</v>
      </c>
      <c r="F84" s="143">
        <v>4</v>
      </c>
      <c r="G84" s="143" t="s">
        <v>75</v>
      </c>
      <c r="H84" s="143">
        <v>10</v>
      </c>
      <c r="I84" s="143" t="s">
        <v>76</v>
      </c>
      <c r="J84" s="147" t="s">
        <v>83</v>
      </c>
      <c r="K84" s="145">
        <v>650000</v>
      </c>
      <c r="L84" s="146">
        <v>0</v>
      </c>
      <c r="M84" s="148">
        <f t="shared" ref="M84" si="2">SUM(D84*F84*H84*K84+L84)</f>
        <v>130000000</v>
      </c>
    </row>
    <row r="85" spans="2:13" ht="30" x14ac:dyDescent="0.25">
      <c r="B85" s="12"/>
      <c r="C85" s="53" t="s">
        <v>120</v>
      </c>
      <c r="D85" s="143"/>
      <c r="E85" s="143"/>
      <c r="F85" s="143"/>
      <c r="G85" s="143"/>
      <c r="H85" s="143"/>
      <c r="I85" s="143"/>
      <c r="J85" s="144"/>
      <c r="K85" s="145"/>
      <c r="L85" s="146"/>
      <c r="M85" s="148"/>
    </row>
    <row r="86" spans="2:13" x14ac:dyDescent="0.25">
      <c r="B86" s="12"/>
      <c r="C86" s="26" t="s">
        <v>84</v>
      </c>
      <c r="D86" s="91">
        <v>5</v>
      </c>
      <c r="E86" s="91" t="s">
        <v>74</v>
      </c>
      <c r="F86" s="91">
        <v>5</v>
      </c>
      <c r="G86" s="91" t="s">
        <v>75</v>
      </c>
      <c r="H86" s="91">
        <v>10</v>
      </c>
      <c r="I86" s="91" t="s">
        <v>76</v>
      </c>
      <c r="J86" s="123" t="s">
        <v>83</v>
      </c>
      <c r="K86" s="105">
        <v>380000</v>
      </c>
      <c r="L86" s="106">
        <v>0</v>
      </c>
      <c r="M86" s="125">
        <f t="shared" ref="M86" si="3">SUM(D86*F86*H86*K86+L86)</f>
        <v>95000000</v>
      </c>
    </row>
    <row r="87" spans="2:13" x14ac:dyDescent="0.25">
      <c r="B87" s="12"/>
      <c r="C87" s="30" t="s">
        <v>85</v>
      </c>
      <c r="D87" s="91"/>
      <c r="E87" s="91"/>
      <c r="F87" s="91"/>
      <c r="G87" s="91"/>
      <c r="H87" s="91"/>
      <c r="I87" s="91"/>
      <c r="J87" s="124"/>
      <c r="K87" s="105"/>
      <c r="L87" s="106"/>
      <c r="M87" s="125"/>
    </row>
    <row r="88" spans="2:13" s="25" customFormat="1" x14ac:dyDescent="0.25">
      <c r="B88" s="126" t="s">
        <v>86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20">
        <f>M32</f>
        <v>241203600</v>
      </c>
    </row>
    <row r="89" spans="2:13" x14ac:dyDescent="0.25">
      <c r="B89" s="31"/>
      <c r="C89" s="32"/>
      <c r="D89" s="33"/>
      <c r="E89" s="33"/>
      <c r="F89" s="33"/>
      <c r="G89" s="33"/>
      <c r="H89" s="33"/>
      <c r="I89" s="34"/>
      <c r="J89" s="117" t="str">
        <f>'01'!J58:M58</f>
        <v>Provinsi Sumatera Barat,………………………………..</v>
      </c>
      <c r="K89" s="118"/>
      <c r="L89" s="118"/>
      <c r="M89" s="119"/>
    </row>
    <row r="90" spans="2:13" x14ac:dyDescent="0.25">
      <c r="B90" s="35"/>
      <c r="C90" s="36"/>
      <c r="D90" s="37"/>
      <c r="E90" s="37"/>
      <c r="F90" s="37"/>
      <c r="G90" s="37"/>
      <c r="H90" s="37"/>
      <c r="I90" s="38"/>
      <c r="J90" s="127" t="str">
        <f>'01'!J59:M59</f>
        <v>Plt. Inspektur Daerah Provinsi</v>
      </c>
      <c r="K90" s="128"/>
      <c r="L90" s="128"/>
      <c r="M90" s="129"/>
    </row>
    <row r="91" spans="2:13" x14ac:dyDescent="0.25">
      <c r="B91" s="35"/>
      <c r="C91" s="36"/>
      <c r="D91" s="37"/>
      <c r="E91" s="37"/>
      <c r="F91" s="37"/>
      <c r="G91" s="37"/>
      <c r="H91" s="37"/>
      <c r="I91" s="38"/>
      <c r="J91" s="39"/>
      <c r="K91" s="40"/>
      <c r="L91" s="41"/>
      <c r="M91" s="42"/>
    </row>
    <row r="92" spans="2:13" x14ac:dyDescent="0.25">
      <c r="B92" s="35"/>
      <c r="C92" s="36"/>
      <c r="D92" s="37"/>
      <c r="E92" s="37"/>
      <c r="F92" s="37"/>
      <c r="G92" s="37"/>
      <c r="H92" s="37"/>
      <c r="I92" s="38"/>
      <c r="J92" s="39"/>
      <c r="K92" s="40"/>
      <c r="L92" s="41"/>
      <c r="M92" s="42"/>
    </row>
    <row r="93" spans="2:13" x14ac:dyDescent="0.25">
      <c r="B93" s="35"/>
      <c r="C93" s="36"/>
      <c r="D93" s="37"/>
      <c r="E93" s="37"/>
      <c r="F93" s="37"/>
      <c r="G93" s="37"/>
      <c r="H93" s="37"/>
      <c r="I93" s="38"/>
      <c r="J93" s="39"/>
      <c r="K93" s="40"/>
      <c r="L93" s="41"/>
      <c r="M93" s="42"/>
    </row>
    <row r="94" spans="2:13" x14ac:dyDescent="0.25">
      <c r="B94" s="35"/>
      <c r="C94" s="36"/>
      <c r="D94" s="37"/>
      <c r="E94" s="37"/>
      <c r="F94" s="37"/>
      <c r="G94" s="37"/>
      <c r="H94" s="37"/>
      <c r="I94" s="38"/>
      <c r="J94" s="39"/>
      <c r="K94" s="40"/>
      <c r="L94" s="41"/>
      <c r="M94" s="42"/>
    </row>
    <row r="95" spans="2:13" x14ac:dyDescent="0.25">
      <c r="B95" s="35"/>
      <c r="C95" s="36"/>
      <c r="D95" s="37"/>
      <c r="E95" s="37"/>
      <c r="F95" s="37"/>
      <c r="G95" s="37"/>
      <c r="H95" s="37"/>
      <c r="I95" s="38"/>
      <c r="J95" s="127" t="str">
        <f>'01'!J64:M64</f>
        <v>Hj. Betty Vetria, SE, M.Si, CFrA</v>
      </c>
      <c r="K95" s="128"/>
      <c r="L95" s="128"/>
      <c r="M95" s="129"/>
    </row>
    <row r="96" spans="2:13" x14ac:dyDescent="0.25">
      <c r="B96" s="43"/>
      <c r="C96" s="44"/>
      <c r="D96" s="45"/>
      <c r="E96" s="45"/>
      <c r="F96" s="45"/>
      <c r="G96" s="45"/>
      <c r="H96" s="45"/>
      <c r="I96" s="46"/>
      <c r="J96" s="120" t="str">
        <f>'01'!J65:M65</f>
        <v>NIP. 19720215 199803 2 003</v>
      </c>
      <c r="K96" s="121"/>
      <c r="L96" s="121"/>
      <c r="M96" s="122"/>
    </row>
    <row r="97" spans="2:13" x14ac:dyDescent="0.25">
      <c r="M97" s="47"/>
    </row>
    <row r="98" spans="2:13" x14ac:dyDescent="0.25">
      <c r="M98" s="47"/>
    </row>
    <row r="99" spans="2:13" x14ac:dyDescent="0.25">
      <c r="B99" s="25" t="s">
        <v>115</v>
      </c>
      <c r="M99" s="47"/>
    </row>
    <row r="100" spans="2:13" x14ac:dyDescent="0.25">
      <c r="B100" s="49"/>
      <c r="C100" t="s">
        <v>116</v>
      </c>
      <c r="M100" s="47"/>
    </row>
    <row r="101" spans="2:13" x14ac:dyDescent="0.25">
      <c r="B101" s="50"/>
      <c r="C101" t="s">
        <v>117</v>
      </c>
      <c r="M101" s="47"/>
    </row>
    <row r="102" spans="2:13" x14ac:dyDescent="0.25">
      <c r="M102" s="47"/>
    </row>
    <row r="103" spans="2:13" x14ac:dyDescent="0.25">
      <c r="M103" s="47"/>
    </row>
    <row r="104" spans="2:13" x14ac:dyDescent="0.25">
      <c r="M104" s="47"/>
    </row>
    <row r="105" spans="2:13" x14ac:dyDescent="0.25">
      <c r="D105"/>
      <c r="E105"/>
      <c r="F105"/>
      <c r="G105"/>
      <c r="H105"/>
      <c r="I105"/>
      <c r="J105"/>
      <c r="K105"/>
      <c r="M105" s="47"/>
    </row>
    <row r="106" spans="2:13" x14ac:dyDescent="0.25">
      <c r="D106"/>
      <c r="E106"/>
      <c r="F106"/>
      <c r="G106"/>
      <c r="H106"/>
      <c r="I106"/>
      <c r="J106"/>
      <c r="K106"/>
      <c r="M106" s="47"/>
    </row>
    <row r="107" spans="2:13" x14ac:dyDescent="0.25">
      <c r="D107"/>
      <c r="E107"/>
      <c r="F107"/>
      <c r="G107"/>
      <c r="H107"/>
      <c r="I107"/>
      <c r="J107"/>
      <c r="K107"/>
      <c r="M107" s="47"/>
    </row>
    <row r="108" spans="2:13" x14ac:dyDescent="0.25">
      <c r="D108"/>
      <c r="E108"/>
      <c r="F108"/>
      <c r="G108"/>
      <c r="H108"/>
      <c r="I108"/>
      <c r="J108"/>
      <c r="K108"/>
      <c r="M108" s="47"/>
    </row>
    <row r="109" spans="2:13" x14ac:dyDescent="0.25">
      <c r="D109"/>
      <c r="E109"/>
      <c r="F109"/>
      <c r="G109"/>
      <c r="H109"/>
      <c r="I109"/>
      <c r="J109"/>
      <c r="K109"/>
      <c r="M109" s="47"/>
    </row>
    <row r="110" spans="2:13" x14ac:dyDescent="0.25">
      <c r="D110"/>
      <c r="E110"/>
      <c r="F110"/>
      <c r="G110"/>
      <c r="H110"/>
      <c r="I110"/>
      <c r="J110"/>
      <c r="K110"/>
      <c r="M110" s="47"/>
    </row>
    <row r="111" spans="2:13" x14ac:dyDescent="0.25">
      <c r="D111"/>
      <c r="E111"/>
      <c r="F111"/>
      <c r="G111"/>
      <c r="H111"/>
      <c r="I111"/>
      <c r="J111"/>
      <c r="K111"/>
      <c r="M111" s="47"/>
    </row>
    <row r="112" spans="2:13" x14ac:dyDescent="0.25">
      <c r="D112"/>
      <c r="E112"/>
      <c r="F112"/>
      <c r="G112"/>
      <c r="H112"/>
      <c r="I112"/>
      <c r="J112"/>
      <c r="K112"/>
      <c r="M112" s="47"/>
    </row>
    <row r="113" spans="4:13" x14ac:dyDescent="0.25">
      <c r="D113"/>
      <c r="E113"/>
      <c r="F113"/>
      <c r="G113"/>
      <c r="H113"/>
      <c r="I113"/>
      <c r="J113"/>
      <c r="K113"/>
      <c r="M113" s="47"/>
    </row>
    <row r="114" spans="4:13" x14ac:dyDescent="0.25">
      <c r="D114"/>
      <c r="E114"/>
      <c r="F114"/>
      <c r="G114"/>
      <c r="H114"/>
      <c r="I114"/>
      <c r="J114"/>
      <c r="K114"/>
      <c r="M114" s="47"/>
    </row>
    <row r="115" spans="4:13" x14ac:dyDescent="0.25">
      <c r="D115"/>
      <c r="E115"/>
      <c r="F115"/>
      <c r="G115"/>
      <c r="H115"/>
      <c r="I115"/>
      <c r="J115"/>
      <c r="K115"/>
      <c r="M115" s="47"/>
    </row>
    <row r="116" spans="4:13" x14ac:dyDescent="0.25">
      <c r="D116"/>
      <c r="E116"/>
      <c r="F116"/>
      <c r="G116"/>
      <c r="H116"/>
      <c r="I116"/>
      <c r="J116"/>
      <c r="K116"/>
      <c r="M116" s="47"/>
    </row>
    <row r="117" spans="4:13" x14ac:dyDescent="0.25">
      <c r="D117"/>
      <c r="E117"/>
      <c r="F117"/>
      <c r="G117"/>
      <c r="H117"/>
      <c r="I117"/>
      <c r="J117"/>
      <c r="K117"/>
      <c r="M117" s="47"/>
    </row>
    <row r="118" spans="4:13" x14ac:dyDescent="0.25">
      <c r="D118"/>
      <c r="E118"/>
      <c r="F118"/>
      <c r="G118"/>
      <c r="H118"/>
      <c r="I118"/>
      <c r="J118"/>
      <c r="K118"/>
      <c r="M118" s="47"/>
    </row>
    <row r="119" spans="4:13" x14ac:dyDescent="0.25">
      <c r="D119"/>
      <c r="E119"/>
      <c r="F119"/>
      <c r="G119"/>
      <c r="H119"/>
      <c r="I119"/>
      <c r="J119"/>
      <c r="K119"/>
      <c r="M119" s="47"/>
    </row>
    <row r="120" spans="4:13" x14ac:dyDescent="0.25">
      <c r="D120"/>
      <c r="E120"/>
      <c r="F120"/>
      <c r="G120"/>
      <c r="H120"/>
      <c r="I120"/>
      <c r="J120"/>
      <c r="K120"/>
      <c r="M120" s="47"/>
    </row>
    <row r="121" spans="4:13" x14ac:dyDescent="0.25">
      <c r="D121"/>
      <c r="E121"/>
      <c r="F121"/>
      <c r="G121"/>
      <c r="H121"/>
      <c r="I121"/>
      <c r="J121"/>
      <c r="K121"/>
      <c r="M121" s="47"/>
    </row>
    <row r="122" spans="4:13" x14ac:dyDescent="0.25">
      <c r="D122"/>
      <c r="E122"/>
      <c r="F122"/>
      <c r="G122"/>
      <c r="H122"/>
      <c r="I122"/>
      <c r="J122"/>
      <c r="K122"/>
      <c r="M122" s="47"/>
    </row>
    <row r="123" spans="4:13" x14ac:dyDescent="0.25">
      <c r="D123"/>
      <c r="E123"/>
      <c r="F123"/>
      <c r="G123"/>
      <c r="H123"/>
      <c r="I123"/>
      <c r="J123"/>
      <c r="K123"/>
      <c r="M123" s="47"/>
    </row>
    <row r="124" spans="4:13" x14ac:dyDescent="0.25">
      <c r="D124"/>
      <c r="E124"/>
      <c r="F124"/>
      <c r="G124"/>
      <c r="H124"/>
      <c r="I124"/>
      <c r="J124"/>
      <c r="K124"/>
      <c r="M124" s="47"/>
    </row>
    <row r="125" spans="4:13" x14ac:dyDescent="0.25">
      <c r="D125"/>
      <c r="E125"/>
      <c r="F125"/>
      <c r="G125"/>
      <c r="H125"/>
      <c r="I125"/>
      <c r="J125"/>
      <c r="K125"/>
      <c r="M125" s="47"/>
    </row>
    <row r="126" spans="4:13" x14ac:dyDescent="0.25">
      <c r="D126"/>
      <c r="E126"/>
      <c r="F126"/>
      <c r="G126"/>
      <c r="H126"/>
      <c r="I126"/>
      <c r="J126"/>
      <c r="K126"/>
      <c r="M126" s="47"/>
    </row>
    <row r="127" spans="4:13" x14ac:dyDescent="0.25">
      <c r="D127"/>
      <c r="E127"/>
      <c r="F127"/>
      <c r="G127"/>
      <c r="H127"/>
      <c r="I127"/>
      <c r="J127"/>
      <c r="K127"/>
      <c r="M127" s="47"/>
    </row>
    <row r="128" spans="4:13" x14ac:dyDescent="0.25">
      <c r="D128"/>
      <c r="E128"/>
      <c r="F128"/>
      <c r="G128"/>
      <c r="H128"/>
      <c r="I128"/>
      <c r="J128"/>
      <c r="K128"/>
      <c r="M128" s="47"/>
    </row>
    <row r="129" spans="4:13" x14ac:dyDescent="0.25">
      <c r="D129"/>
      <c r="E129"/>
      <c r="F129"/>
      <c r="G129"/>
      <c r="H129"/>
      <c r="I129"/>
      <c r="J129"/>
      <c r="K129"/>
      <c r="M129" s="47"/>
    </row>
    <row r="130" spans="4:13" x14ac:dyDescent="0.25">
      <c r="D130"/>
      <c r="E130"/>
      <c r="F130"/>
      <c r="G130"/>
      <c r="H130"/>
      <c r="I130"/>
      <c r="J130"/>
      <c r="K130"/>
      <c r="M130" s="47"/>
    </row>
    <row r="131" spans="4:13" x14ac:dyDescent="0.25">
      <c r="D131"/>
      <c r="E131"/>
      <c r="F131"/>
      <c r="G131"/>
      <c r="H131"/>
      <c r="I131"/>
      <c r="J131"/>
      <c r="K131"/>
      <c r="M131" s="47"/>
    </row>
    <row r="132" spans="4:13" x14ac:dyDescent="0.25">
      <c r="D132"/>
      <c r="E132"/>
      <c r="F132"/>
      <c r="G132"/>
      <c r="H132"/>
      <c r="I132"/>
      <c r="J132"/>
      <c r="K132"/>
      <c r="M132" s="47"/>
    </row>
    <row r="133" spans="4:13" x14ac:dyDescent="0.25">
      <c r="D133"/>
      <c r="E133"/>
      <c r="F133"/>
      <c r="G133"/>
      <c r="H133"/>
      <c r="I133"/>
      <c r="J133"/>
      <c r="K133"/>
      <c r="M133" s="47"/>
    </row>
    <row r="134" spans="4:13" x14ac:dyDescent="0.25">
      <c r="D134"/>
      <c r="E134"/>
      <c r="F134"/>
      <c r="G134"/>
      <c r="H134"/>
      <c r="I134"/>
      <c r="J134"/>
      <c r="K134"/>
      <c r="M134" s="47"/>
    </row>
    <row r="135" spans="4:13" x14ac:dyDescent="0.25">
      <c r="D135"/>
      <c r="E135"/>
      <c r="F135"/>
      <c r="G135"/>
      <c r="H135"/>
      <c r="I135"/>
      <c r="J135"/>
      <c r="K135"/>
      <c r="M135" s="47"/>
    </row>
    <row r="136" spans="4:13" x14ac:dyDescent="0.25">
      <c r="D136"/>
      <c r="E136"/>
      <c r="F136"/>
      <c r="G136"/>
      <c r="H136"/>
      <c r="I136"/>
      <c r="J136"/>
      <c r="K136"/>
      <c r="M136" s="47"/>
    </row>
    <row r="137" spans="4:13" x14ac:dyDescent="0.25">
      <c r="D137"/>
      <c r="E137"/>
      <c r="F137"/>
      <c r="G137"/>
      <c r="H137"/>
      <c r="I137"/>
      <c r="J137"/>
      <c r="K137"/>
      <c r="M137" s="47"/>
    </row>
    <row r="138" spans="4:13" x14ac:dyDescent="0.25">
      <c r="D138"/>
      <c r="E138"/>
      <c r="F138"/>
      <c r="G138"/>
      <c r="H138"/>
      <c r="I138"/>
      <c r="J138"/>
      <c r="K138"/>
      <c r="M138" s="47"/>
    </row>
    <row r="139" spans="4:13" x14ac:dyDescent="0.25">
      <c r="D139"/>
      <c r="E139"/>
      <c r="F139"/>
      <c r="G139"/>
      <c r="H139"/>
      <c r="I139"/>
      <c r="J139"/>
      <c r="K139"/>
      <c r="M139" s="47"/>
    </row>
    <row r="140" spans="4:13" x14ac:dyDescent="0.25">
      <c r="D140"/>
      <c r="E140"/>
      <c r="F140"/>
      <c r="G140"/>
      <c r="H140"/>
      <c r="I140"/>
      <c r="J140"/>
      <c r="K140"/>
      <c r="M140" s="47"/>
    </row>
    <row r="141" spans="4:13" x14ac:dyDescent="0.25">
      <c r="D141"/>
      <c r="E141"/>
      <c r="F141"/>
      <c r="G141"/>
      <c r="H141"/>
      <c r="I141"/>
      <c r="J141"/>
      <c r="K141"/>
      <c r="M141" s="47"/>
    </row>
    <row r="142" spans="4:13" x14ac:dyDescent="0.25">
      <c r="D142"/>
      <c r="E142"/>
      <c r="F142"/>
      <c r="G142"/>
      <c r="H142"/>
      <c r="I142"/>
      <c r="J142"/>
      <c r="K142"/>
      <c r="M142" s="47"/>
    </row>
    <row r="143" spans="4:13" x14ac:dyDescent="0.25">
      <c r="D143"/>
      <c r="E143"/>
      <c r="F143"/>
      <c r="G143"/>
      <c r="H143"/>
      <c r="I143"/>
      <c r="J143"/>
      <c r="K143"/>
      <c r="M143" s="47"/>
    </row>
    <row r="144" spans="4:13" x14ac:dyDescent="0.25">
      <c r="D144"/>
      <c r="E144"/>
      <c r="F144"/>
      <c r="G144"/>
      <c r="H144"/>
      <c r="I144"/>
      <c r="J144"/>
      <c r="K144"/>
      <c r="M144" s="47"/>
    </row>
    <row r="145" spans="4:13" x14ac:dyDescent="0.25">
      <c r="D145"/>
      <c r="E145"/>
      <c r="F145"/>
      <c r="G145"/>
      <c r="H145"/>
      <c r="I145"/>
      <c r="J145"/>
      <c r="K145"/>
      <c r="M145" s="47"/>
    </row>
    <row r="146" spans="4:13" x14ac:dyDescent="0.25">
      <c r="D146"/>
      <c r="E146"/>
      <c r="F146"/>
      <c r="G146"/>
      <c r="H146"/>
      <c r="I146"/>
      <c r="J146"/>
      <c r="K146"/>
      <c r="M146" s="47"/>
    </row>
    <row r="147" spans="4:13" x14ac:dyDescent="0.25">
      <c r="D147"/>
      <c r="E147"/>
      <c r="F147"/>
      <c r="G147"/>
      <c r="H147"/>
      <c r="I147"/>
      <c r="J147"/>
      <c r="K147"/>
      <c r="M147" s="47"/>
    </row>
    <row r="148" spans="4:13" x14ac:dyDescent="0.25">
      <c r="D148"/>
      <c r="E148"/>
      <c r="F148"/>
      <c r="G148"/>
      <c r="H148"/>
      <c r="I148"/>
      <c r="J148"/>
      <c r="K148"/>
      <c r="M148" s="47"/>
    </row>
    <row r="149" spans="4:13" x14ac:dyDescent="0.25">
      <c r="D149"/>
      <c r="E149"/>
      <c r="F149"/>
      <c r="G149"/>
      <c r="H149"/>
      <c r="I149"/>
      <c r="J149"/>
      <c r="K149"/>
      <c r="M149" s="47"/>
    </row>
    <row r="150" spans="4:13" x14ac:dyDescent="0.25">
      <c r="D150"/>
      <c r="E150"/>
      <c r="F150"/>
      <c r="G150"/>
      <c r="H150"/>
      <c r="I150"/>
      <c r="J150"/>
      <c r="K150"/>
      <c r="M150" s="47"/>
    </row>
    <row r="151" spans="4:13" x14ac:dyDescent="0.25">
      <c r="D151"/>
      <c r="E151"/>
      <c r="F151"/>
      <c r="G151"/>
      <c r="H151"/>
      <c r="I151"/>
      <c r="J151"/>
      <c r="K151"/>
      <c r="M151" s="47"/>
    </row>
    <row r="152" spans="4:13" x14ac:dyDescent="0.25">
      <c r="D152"/>
      <c r="E152"/>
      <c r="F152"/>
      <c r="G152"/>
      <c r="H152"/>
      <c r="I152"/>
      <c r="J152"/>
      <c r="K152"/>
      <c r="M152" s="47"/>
    </row>
    <row r="153" spans="4:13" x14ac:dyDescent="0.25">
      <c r="D153"/>
      <c r="E153"/>
      <c r="F153"/>
      <c r="G153"/>
      <c r="H153"/>
      <c r="I153"/>
      <c r="J153"/>
      <c r="K153"/>
      <c r="M153" s="47"/>
    </row>
    <row r="154" spans="4:13" x14ac:dyDescent="0.25">
      <c r="D154"/>
      <c r="E154"/>
      <c r="F154"/>
      <c r="G154"/>
      <c r="H154"/>
      <c r="I154"/>
      <c r="J154"/>
      <c r="K154"/>
      <c r="M154" s="47"/>
    </row>
    <row r="155" spans="4:13" x14ac:dyDescent="0.25">
      <c r="D155"/>
      <c r="E155"/>
      <c r="F155"/>
      <c r="G155"/>
      <c r="H155"/>
      <c r="I155"/>
      <c r="J155"/>
      <c r="K155"/>
      <c r="M155" s="47"/>
    </row>
    <row r="156" spans="4:13" x14ac:dyDescent="0.25">
      <c r="D156"/>
      <c r="E156"/>
      <c r="F156"/>
      <c r="G156"/>
      <c r="H156"/>
      <c r="I156"/>
      <c r="J156"/>
      <c r="K156"/>
      <c r="M156" s="47"/>
    </row>
    <row r="157" spans="4:13" x14ac:dyDescent="0.25">
      <c r="D157"/>
      <c r="E157"/>
      <c r="F157"/>
      <c r="G157"/>
      <c r="H157"/>
      <c r="I157"/>
      <c r="J157"/>
      <c r="K157"/>
      <c r="M157" s="47"/>
    </row>
    <row r="158" spans="4:13" x14ac:dyDescent="0.25">
      <c r="D158"/>
      <c r="E158"/>
      <c r="F158"/>
      <c r="G158"/>
      <c r="H158"/>
      <c r="I158"/>
      <c r="J158"/>
      <c r="K158"/>
      <c r="M158" s="47"/>
    </row>
    <row r="159" spans="4:13" x14ac:dyDescent="0.25">
      <c r="D159"/>
      <c r="E159"/>
      <c r="F159"/>
      <c r="G159"/>
      <c r="H159"/>
      <c r="I159"/>
      <c r="J159"/>
      <c r="K159"/>
      <c r="M159" s="47"/>
    </row>
    <row r="160" spans="4:13" x14ac:dyDescent="0.25">
      <c r="D160"/>
      <c r="E160"/>
      <c r="F160"/>
      <c r="G160"/>
      <c r="H160"/>
      <c r="I160"/>
      <c r="J160"/>
      <c r="K160"/>
      <c r="M160" s="47"/>
    </row>
    <row r="161" spans="4:13" x14ac:dyDescent="0.25">
      <c r="D161"/>
      <c r="E161"/>
      <c r="F161"/>
      <c r="G161"/>
      <c r="H161"/>
      <c r="I161"/>
      <c r="J161"/>
      <c r="K161"/>
      <c r="M161" s="47"/>
    </row>
    <row r="162" spans="4:13" x14ac:dyDescent="0.25">
      <c r="D162"/>
      <c r="E162"/>
      <c r="F162"/>
      <c r="G162"/>
      <c r="H162"/>
      <c r="I162"/>
      <c r="J162"/>
      <c r="K162"/>
      <c r="M162" s="47"/>
    </row>
    <row r="163" spans="4:13" x14ac:dyDescent="0.25">
      <c r="D163"/>
      <c r="E163"/>
      <c r="F163"/>
      <c r="G163"/>
      <c r="H163"/>
      <c r="I163"/>
      <c r="J163"/>
      <c r="K163"/>
      <c r="M163" s="47"/>
    </row>
    <row r="164" spans="4:13" x14ac:dyDescent="0.25">
      <c r="D164"/>
      <c r="E164"/>
      <c r="F164"/>
      <c r="G164"/>
      <c r="H164"/>
      <c r="I164"/>
      <c r="J164"/>
      <c r="K164"/>
      <c r="M164" s="47"/>
    </row>
    <row r="165" spans="4:13" x14ac:dyDescent="0.25">
      <c r="D165"/>
      <c r="E165"/>
      <c r="F165"/>
      <c r="G165"/>
      <c r="H165"/>
      <c r="I165"/>
      <c r="J165"/>
      <c r="K165"/>
      <c r="M165" s="47"/>
    </row>
    <row r="166" spans="4:13" x14ac:dyDescent="0.25">
      <c r="D166"/>
      <c r="E166"/>
      <c r="F166"/>
      <c r="G166"/>
      <c r="H166"/>
      <c r="I166"/>
      <c r="J166"/>
      <c r="K166"/>
      <c r="M166" s="47"/>
    </row>
    <row r="167" spans="4:13" x14ac:dyDescent="0.25">
      <c r="D167"/>
      <c r="E167"/>
      <c r="F167"/>
      <c r="G167"/>
      <c r="H167"/>
      <c r="I167"/>
      <c r="J167"/>
      <c r="K167"/>
      <c r="M167" s="47"/>
    </row>
    <row r="168" spans="4:13" x14ac:dyDescent="0.25">
      <c r="D168"/>
      <c r="E168"/>
      <c r="F168"/>
      <c r="G168"/>
      <c r="H168"/>
      <c r="I168"/>
      <c r="J168"/>
      <c r="K168"/>
      <c r="M168" s="47"/>
    </row>
    <row r="169" spans="4:13" x14ac:dyDescent="0.25">
      <c r="D169"/>
      <c r="E169"/>
      <c r="F169"/>
      <c r="G169"/>
      <c r="H169"/>
      <c r="I169"/>
      <c r="J169"/>
      <c r="K169"/>
      <c r="M169" s="47"/>
    </row>
    <row r="170" spans="4:13" x14ac:dyDescent="0.25">
      <c r="D170"/>
      <c r="E170"/>
      <c r="F170"/>
      <c r="G170"/>
      <c r="H170"/>
      <c r="I170"/>
      <c r="J170"/>
      <c r="K170"/>
      <c r="M170" s="47"/>
    </row>
    <row r="171" spans="4:13" x14ac:dyDescent="0.25">
      <c r="D171"/>
      <c r="E171"/>
      <c r="F171"/>
      <c r="G171"/>
      <c r="H171"/>
      <c r="I171"/>
      <c r="J171"/>
      <c r="K171"/>
      <c r="M171" s="47"/>
    </row>
    <row r="172" spans="4:13" x14ac:dyDescent="0.25">
      <c r="D172"/>
      <c r="E172"/>
      <c r="F172"/>
      <c r="G172"/>
      <c r="H172"/>
      <c r="I172"/>
      <c r="J172"/>
      <c r="K172"/>
      <c r="M172" s="47"/>
    </row>
    <row r="173" spans="4:13" x14ac:dyDescent="0.25">
      <c r="D173"/>
      <c r="E173"/>
      <c r="F173"/>
      <c r="G173"/>
      <c r="H173"/>
      <c r="I173"/>
      <c r="J173"/>
      <c r="K173"/>
      <c r="M173" s="47"/>
    </row>
    <row r="174" spans="4:13" x14ac:dyDescent="0.25">
      <c r="D174"/>
      <c r="E174"/>
      <c r="F174"/>
      <c r="G174"/>
      <c r="H174"/>
      <c r="I174"/>
      <c r="J174"/>
      <c r="K174"/>
      <c r="M174" s="47"/>
    </row>
    <row r="175" spans="4:13" x14ac:dyDescent="0.25">
      <c r="D175"/>
      <c r="E175"/>
      <c r="F175"/>
      <c r="G175"/>
      <c r="H175"/>
      <c r="I175"/>
      <c r="J175"/>
      <c r="K175"/>
      <c r="M175" s="47"/>
    </row>
    <row r="176" spans="4:13" x14ac:dyDescent="0.25">
      <c r="D176"/>
      <c r="E176"/>
      <c r="F176"/>
      <c r="G176"/>
      <c r="H176"/>
      <c r="I176"/>
      <c r="J176"/>
      <c r="K176"/>
      <c r="M176" s="47"/>
    </row>
    <row r="177" spans="4:13" x14ac:dyDescent="0.25">
      <c r="D177"/>
      <c r="E177"/>
      <c r="F177"/>
      <c r="G177"/>
      <c r="H177"/>
      <c r="I177"/>
      <c r="J177"/>
      <c r="K177"/>
      <c r="M177" s="47"/>
    </row>
    <row r="178" spans="4:13" x14ac:dyDescent="0.25">
      <c r="D178"/>
      <c r="E178"/>
      <c r="F178"/>
      <c r="G178"/>
      <c r="H178"/>
      <c r="I178"/>
      <c r="J178"/>
      <c r="K178"/>
      <c r="M178" s="47"/>
    </row>
    <row r="179" spans="4:13" x14ac:dyDescent="0.25">
      <c r="D179"/>
      <c r="E179"/>
      <c r="F179"/>
      <c r="G179"/>
      <c r="H179"/>
      <c r="I179"/>
      <c r="J179"/>
      <c r="K179"/>
      <c r="M179" s="47"/>
    </row>
    <row r="180" spans="4:13" x14ac:dyDescent="0.25">
      <c r="D180"/>
      <c r="E180"/>
      <c r="F180"/>
      <c r="G180"/>
      <c r="H180"/>
      <c r="I180"/>
      <c r="J180"/>
      <c r="K180"/>
      <c r="M180" s="47"/>
    </row>
    <row r="181" spans="4:13" x14ac:dyDescent="0.25">
      <c r="D181"/>
      <c r="E181"/>
      <c r="F181"/>
      <c r="G181"/>
      <c r="H181"/>
      <c r="I181"/>
      <c r="J181"/>
      <c r="K181"/>
      <c r="M181" s="47"/>
    </row>
    <row r="182" spans="4:13" x14ac:dyDescent="0.25">
      <c r="D182"/>
      <c r="E182"/>
      <c r="F182"/>
      <c r="G182"/>
      <c r="H182"/>
      <c r="I182"/>
      <c r="J182"/>
      <c r="K182"/>
      <c r="M182" s="47"/>
    </row>
    <row r="183" spans="4:13" x14ac:dyDescent="0.25">
      <c r="D183"/>
      <c r="E183"/>
      <c r="F183"/>
      <c r="G183"/>
      <c r="H183"/>
      <c r="I183"/>
      <c r="J183"/>
      <c r="K183"/>
      <c r="M183" s="47"/>
    </row>
    <row r="184" spans="4:13" x14ac:dyDescent="0.25">
      <c r="D184"/>
      <c r="E184"/>
      <c r="F184"/>
      <c r="G184"/>
      <c r="H184"/>
      <c r="I184"/>
      <c r="J184"/>
      <c r="K184"/>
      <c r="M184" s="47"/>
    </row>
    <row r="185" spans="4:13" x14ac:dyDescent="0.25">
      <c r="D185"/>
      <c r="E185"/>
      <c r="F185"/>
      <c r="G185"/>
      <c r="H185"/>
      <c r="I185"/>
      <c r="J185"/>
      <c r="K185"/>
      <c r="M185" s="47"/>
    </row>
    <row r="186" spans="4:13" x14ac:dyDescent="0.25">
      <c r="D186"/>
      <c r="E186"/>
      <c r="F186"/>
      <c r="G186"/>
      <c r="H186"/>
      <c r="I186"/>
      <c r="J186"/>
      <c r="K186"/>
      <c r="M186" s="47"/>
    </row>
    <row r="187" spans="4:13" x14ac:dyDescent="0.25">
      <c r="D187"/>
      <c r="E187"/>
      <c r="F187"/>
      <c r="G187"/>
      <c r="H187"/>
      <c r="I187"/>
      <c r="J187"/>
      <c r="K187"/>
      <c r="M187" s="47"/>
    </row>
    <row r="188" spans="4:13" x14ac:dyDescent="0.25">
      <c r="D188"/>
      <c r="E188"/>
      <c r="F188"/>
      <c r="G188"/>
      <c r="H188"/>
      <c r="I188"/>
      <c r="J188"/>
      <c r="K188"/>
      <c r="M188" s="47"/>
    </row>
    <row r="189" spans="4:13" x14ac:dyDescent="0.25">
      <c r="D189"/>
      <c r="E189"/>
      <c r="F189"/>
      <c r="G189"/>
      <c r="H189"/>
      <c r="I189"/>
      <c r="J189"/>
      <c r="K189"/>
      <c r="M189" s="47"/>
    </row>
    <row r="190" spans="4:13" x14ac:dyDescent="0.25">
      <c r="D190"/>
      <c r="E190"/>
      <c r="F190"/>
      <c r="G190"/>
      <c r="H190"/>
      <c r="I190"/>
      <c r="J190"/>
      <c r="K190"/>
      <c r="M190" s="47"/>
    </row>
    <row r="191" spans="4:13" x14ac:dyDescent="0.25">
      <c r="D191"/>
      <c r="E191"/>
      <c r="F191"/>
      <c r="G191"/>
      <c r="H191"/>
      <c r="I191"/>
      <c r="J191"/>
      <c r="K191"/>
      <c r="M191" s="47"/>
    </row>
    <row r="192" spans="4:13" x14ac:dyDescent="0.25">
      <c r="D192"/>
      <c r="E192"/>
      <c r="F192"/>
      <c r="G192"/>
      <c r="H192"/>
      <c r="I192"/>
      <c r="J192"/>
      <c r="K192"/>
      <c r="M192" s="47"/>
    </row>
    <row r="193" spans="4:13" x14ac:dyDescent="0.25">
      <c r="D193"/>
      <c r="E193"/>
      <c r="F193"/>
      <c r="G193"/>
      <c r="H193"/>
      <c r="I193"/>
      <c r="J193"/>
      <c r="K193"/>
      <c r="M193" s="47"/>
    </row>
    <row r="194" spans="4:13" x14ac:dyDescent="0.25">
      <c r="D194"/>
      <c r="E194"/>
      <c r="F194"/>
      <c r="G194"/>
      <c r="H194"/>
      <c r="I194"/>
      <c r="J194"/>
      <c r="K194"/>
      <c r="M194" s="47"/>
    </row>
    <row r="195" spans="4:13" x14ac:dyDescent="0.25">
      <c r="D195"/>
      <c r="E195"/>
      <c r="F195"/>
      <c r="G195"/>
      <c r="H195"/>
      <c r="I195"/>
      <c r="J195"/>
      <c r="K195"/>
      <c r="M195" s="47"/>
    </row>
    <row r="196" spans="4:13" x14ac:dyDescent="0.25">
      <c r="D196"/>
      <c r="E196"/>
      <c r="F196"/>
      <c r="G196"/>
      <c r="H196"/>
      <c r="I196"/>
      <c r="J196"/>
      <c r="K196"/>
      <c r="M196" s="47"/>
    </row>
    <row r="197" spans="4:13" x14ac:dyDescent="0.25">
      <c r="D197"/>
      <c r="E197"/>
      <c r="F197"/>
      <c r="G197"/>
      <c r="H197"/>
      <c r="I197"/>
      <c r="J197"/>
      <c r="K197"/>
      <c r="M197" s="47"/>
    </row>
    <row r="198" spans="4:13" x14ac:dyDescent="0.25">
      <c r="D198"/>
      <c r="E198"/>
      <c r="F198"/>
      <c r="G198"/>
      <c r="H198"/>
      <c r="I198"/>
      <c r="J198"/>
      <c r="K198"/>
      <c r="M198" s="47"/>
    </row>
    <row r="199" spans="4:13" x14ac:dyDescent="0.25">
      <c r="D199"/>
      <c r="E199"/>
      <c r="F199"/>
      <c r="G199"/>
      <c r="H199"/>
      <c r="I199"/>
      <c r="J199"/>
      <c r="K199"/>
      <c r="M199" s="47"/>
    </row>
    <row r="200" spans="4:13" x14ac:dyDescent="0.25">
      <c r="D200"/>
      <c r="E200"/>
      <c r="F200"/>
      <c r="G200"/>
      <c r="H200"/>
      <c r="I200"/>
      <c r="J200"/>
      <c r="K200"/>
      <c r="M200" s="47"/>
    </row>
    <row r="201" spans="4:13" x14ac:dyDescent="0.25">
      <c r="D201"/>
      <c r="E201"/>
      <c r="F201"/>
      <c r="G201"/>
      <c r="H201"/>
      <c r="I201"/>
      <c r="J201"/>
      <c r="K201"/>
      <c r="M201" s="47"/>
    </row>
    <row r="202" spans="4:13" x14ac:dyDescent="0.25">
      <c r="D202"/>
      <c r="E202"/>
      <c r="F202"/>
      <c r="G202"/>
      <c r="H202"/>
      <c r="I202"/>
      <c r="J202"/>
      <c r="K202"/>
      <c r="M202" s="47"/>
    </row>
    <row r="203" spans="4:13" x14ac:dyDescent="0.25">
      <c r="D203"/>
      <c r="E203"/>
      <c r="F203"/>
      <c r="G203"/>
      <c r="H203"/>
      <c r="I203"/>
      <c r="J203"/>
      <c r="K203"/>
      <c r="M203" s="47"/>
    </row>
    <row r="204" spans="4:13" x14ac:dyDescent="0.25">
      <c r="D204"/>
      <c r="E204"/>
      <c r="F204"/>
      <c r="G204"/>
      <c r="H204"/>
      <c r="I204"/>
      <c r="J204"/>
      <c r="K204"/>
      <c r="M204" s="47"/>
    </row>
    <row r="205" spans="4:13" x14ac:dyDescent="0.25">
      <c r="D205"/>
      <c r="E205"/>
      <c r="F205"/>
      <c r="G205"/>
      <c r="H205"/>
      <c r="I205"/>
      <c r="J205"/>
      <c r="K205"/>
      <c r="M205" s="47"/>
    </row>
    <row r="206" spans="4:13" x14ac:dyDescent="0.25">
      <c r="D206"/>
      <c r="E206"/>
      <c r="F206"/>
      <c r="G206"/>
      <c r="H206"/>
      <c r="I206"/>
      <c r="J206"/>
      <c r="K206"/>
      <c r="M206" s="47"/>
    </row>
    <row r="207" spans="4:13" x14ac:dyDescent="0.25">
      <c r="D207"/>
      <c r="E207"/>
      <c r="F207"/>
      <c r="G207"/>
      <c r="H207"/>
      <c r="I207"/>
      <c r="J207"/>
      <c r="K207"/>
      <c r="M207" s="47"/>
    </row>
    <row r="208" spans="4:13" x14ac:dyDescent="0.25">
      <c r="D208"/>
      <c r="E208"/>
      <c r="F208"/>
      <c r="G208"/>
      <c r="H208"/>
      <c r="I208"/>
      <c r="J208"/>
      <c r="K208"/>
      <c r="M208" s="47"/>
    </row>
    <row r="209" spans="4:13" x14ac:dyDescent="0.25">
      <c r="D209"/>
      <c r="E209"/>
      <c r="F209"/>
      <c r="G209"/>
      <c r="H209"/>
      <c r="I209"/>
      <c r="J209"/>
      <c r="K209"/>
      <c r="M209" s="47"/>
    </row>
    <row r="210" spans="4:13" x14ac:dyDescent="0.25">
      <c r="D210"/>
      <c r="E210"/>
      <c r="F210"/>
      <c r="G210"/>
      <c r="H210"/>
      <c r="I210"/>
      <c r="J210"/>
      <c r="K210"/>
      <c r="M210" s="47"/>
    </row>
    <row r="211" spans="4:13" x14ac:dyDescent="0.25">
      <c r="D211"/>
      <c r="E211"/>
      <c r="F211"/>
      <c r="G211"/>
      <c r="H211"/>
      <c r="I211"/>
      <c r="J211"/>
      <c r="K211"/>
      <c r="M211" s="47"/>
    </row>
    <row r="212" spans="4:13" x14ac:dyDescent="0.25">
      <c r="D212"/>
      <c r="E212"/>
      <c r="F212"/>
      <c r="G212"/>
      <c r="H212"/>
      <c r="I212"/>
      <c r="J212"/>
      <c r="K212"/>
      <c r="M212" s="47"/>
    </row>
    <row r="213" spans="4:13" x14ac:dyDescent="0.25">
      <c r="D213"/>
      <c r="E213"/>
      <c r="F213"/>
      <c r="G213"/>
      <c r="H213"/>
      <c r="I213"/>
      <c r="J213"/>
      <c r="K213"/>
      <c r="M213" s="47"/>
    </row>
    <row r="214" spans="4:13" x14ac:dyDescent="0.25">
      <c r="D214"/>
      <c r="E214"/>
      <c r="F214"/>
      <c r="G214"/>
      <c r="H214"/>
      <c r="I214"/>
      <c r="J214"/>
      <c r="K214"/>
      <c r="M214" s="47"/>
    </row>
    <row r="215" spans="4:13" x14ac:dyDescent="0.25">
      <c r="D215"/>
      <c r="E215"/>
      <c r="F215"/>
      <c r="G215"/>
      <c r="H215"/>
      <c r="I215"/>
      <c r="J215"/>
      <c r="K215"/>
      <c r="M215" s="47"/>
    </row>
    <row r="216" spans="4:13" x14ac:dyDescent="0.25">
      <c r="D216"/>
      <c r="E216"/>
      <c r="F216"/>
      <c r="G216"/>
      <c r="H216"/>
      <c r="I216"/>
      <c r="J216"/>
      <c r="K216"/>
      <c r="M216" s="47"/>
    </row>
    <row r="217" spans="4:13" x14ac:dyDescent="0.25">
      <c r="D217"/>
      <c r="E217"/>
      <c r="F217"/>
      <c r="G217"/>
      <c r="H217"/>
      <c r="I217"/>
      <c r="J217"/>
      <c r="K217"/>
      <c r="M217" s="47"/>
    </row>
    <row r="218" spans="4:13" x14ac:dyDescent="0.25">
      <c r="D218"/>
      <c r="E218"/>
      <c r="F218"/>
      <c r="G218"/>
      <c r="H218"/>
      <c r="I218"/>
      <c r="J218"/>
      <c r="K218"/>
      <c r="M218" s="47"/>
    </row>
    <row r="219" spans="4:13" x14ac:dyDescent="0.25">
      <c r="D219"/>
      <c r="E219"/>
      <c r="F219"/>
      <c r="G219"/>
      <c r="H219"/>
      <c r="I219"/>
      <c r="J219"/>
      <c r="K219"/>
      <c r="M219" s="47"/>
    </row>
    <row r="220" spans="4:13" x14ac:dyDescent="0.25">
      <c r="D220"/>
      <c r="E220"/>
      <c r="F220"/>
      <c r="G220"/>
      <c r="H220"/>
      <c r="I220"/>
      <c r="J220"/>
      <c r="K220"/>
      <c r="M220" s="47"/>
    </row>
    <row r="221" spans="4:13" x14ac:dyDescent="0.25">
      <c r="D221"/>
      <c r="E221"/>
      <c r="F221"/>
      <c r="G221"/>
      <c r="H221"/>
      <c r="I221"/>
      <c r="J221"/>
      <c r="K221"/>
      <c r="M221" s="47"/>
    </row>
    <row r="222" spans="4:13" x14ac:dyDescent="0.25">
      <c r="D222"/>
      <c r="E222"/>
      <c r="F222"/>
      <c r="G222"/>
      <c r="H222"/>
      <c r="I222"/>
      <c r="J222"/>
      <c r="K222"/>
      <c r="M222" s="47"/>
    </row>
    <row r="223" spans="4:13" x14ac:dyDescent="0.25">
      <c r="D223"/>
      <c r="E223"/>
      <c r="F223"/>
      <c r="G223"/>
      <c r="H223"/>
      <c r="I223"/>
      <c r="J223"/>
      <c r="K223"/>
      <c r="M223" s="47"/>
    </row>
    <row r="224" spans="4:13" x14ac:dyDescent="0.25">
      <c r="D224"/>
      <c r="E224"/>
      <c r="F224"/>
      <c r="G224"/>
      <c r="H224"/>
      <c r="I224"/>
      <c r="J224"/>
      <c r="K224"/>
      <c r="M224" s="47"/>
    </row>
    <row r="225" spans="4:13" x14ac:dyDescent="0.25">
      <c r="D225"/>
      <c r="E225"/>
      <c r="F225"/>
      <c r="G225"/>
      <c r="H225"/>
      <c r="I225"/>
      <c r="J225"/>
      <c r="K225"/>
      <c r="M225" s="47"/>
    </row>
    <row r="226" spans="4:13" x14ac:dyDescent="0.25">
      <c r="D226"/>
      <c r="E226"/>
      <c r="F226"/>
      <c r="G226"/>
      <c r="H226"/>
      <c r="I226"/>
      <c r="J226"/>
      <c r="K226"/>
      <c r="M226" s="47"/>
    </row>
    <row r="227" spans="4:13" x14ac:dyDescent="0.25">
      <c r="D227"/>
      <c r="E227"/>
      <c r="F227"/>
      <c r="G227"/>
      <c r="H227"/>
      <c r="I227"/>
      <c r="J227"/>
      <c r="K227"/>
      <c r="M227" s="47"/>
    </row>
    <row r="228" spans="4:13" x14ac:dyDescent="0.25">
      <c r="D228"/>
      <c r="E228"/>
      <c r="F228"/>
      <c r="G228"/>
      <c r="H228"/>
      <c r="I228"/>
      <c r="J228"/>
      <c r="K228"/>
      <c r="M228" s="47"/>
    </row>
    <row r="229" spans="4:13" x14ac:dyDescent="0.25">
      <c r="D229"/>
      <c r="E229"/>
      <c r="F229"/>
      <c r="G229"/>
      <c r="H229"/>
      <c r="I229"/>
      <c r="J229"/>
      <c r="K229"/>
      <c r="M229" s="47"/>
    </row>
    <row r="230" spans="4:13" x14ac:dyDescent="0.25">
      <c r="D230"/>
      <c r="E230"/>
      <c r="F230"/>
      <c r="G230"/>
      <c r="H230"/>
      <c r="I230"/>
      <c r="J230"/>
      <c r="K230"/>
      <c r="M230" s="47"/>
    </row>
    <row r="231" spans="4:13" x14ac:dyDescent="0.25">
      <c r="D231"/>
      <c r="E231"/>
      <c r="F231"/>
      <c r="G231"/>
      <c r="H231"/>
      <c r="I231"/>
      <c r="J231"/>
      <c r="K231"/>
      <c r="M231" s="47"/>
    </row>
    <row r="232" spans="4:13" x14ac:dyDescent="0.25">
      <c r="D232"/>
      <c r="E232"/>
      <c r="F232"/>
      <c r="G232"/>
      <c r="H232"/>
      <c r="I232"/>
      <c r="J232"/>
      <c r="K232"/>
      <c r="M232" s="47"/>
    </row>
    <row r="233" spans="4:13" x14ac:dyDescent="0.25">
      <c r="D233"/>
      <c r="E233"/>
      <c r="F233"/>
      <c r="G233"/>
      <c r="H233"/>
      <c r="I233"/>
      <c r="J233"/>
      <c r="K233"/>
      <c r="M233" s="47"/>
    </row>
    <row r="234" spans="4:13" x14ac:dyDescent="0.25">
      <c r="D234"/>
      <c r="E234"/>
      <c r="F234"/>
      <c r="G234"/>
      <c r="H234"/>
      <c r="I234"/>
      <c r="J234"/>
      <c r="K234"/>
      <c r="M234" s="47"/>
    </row>
    <row r="235" spans="4:13" x14ac:dyDescent="0.25">
      <c r="D235"/>
      <c r="E235"/>
      <c r="F235"/>
      <c r="G235"/>
      <c r="H235"/>
      <c r="I235"/>
      <c r="J235"/>
      <c r="K235"/>
      <c r="M235" s="47"/>
    </row>
    <row r="236" spans="4:13" x14ac:dyDescent="0.25">
      <c r="D236"/>
      <c r="E236"/>
      <c r="F236"/>
      <c r="G236"/>
      <c r="H236"/>
      <c r="I236"/>
      <c r="J236"/>
      <c r="K236"/>
      <c r="M236" s="47"/>
    </row>
    <row r="237" spans="4:13" x14ac:dyDescent="0.25">
      <c r="D237"/>
      <c r="E237"/>
      <c r="F237"/>
      <c r="G237"/>
      <c r="H237"/>
      <c r="I237"/>
      <c r="J237"/>
      <c r="K237"/>
      <c r="M237" s="47"/>
    </row>
    <row r="238" spans="4:13" x14ac:dyDescent="0.25">
      <c r="D238"/>
      <c r="E238"/>
      <c r="F238"/>
      <c r="G238"/>
      <c r="H238"/>
      <c r="I238"/>
      <c r="J238"/>
      <c r="K238"/>
      <c r="M238" s="47"/>
    </row>
    <row r="239" spans="4:13" x14ac:dyDescent="0.25">
      <c r="D239"/>
      <c r="E239"/>
      <c r="F239"/>
      <c r="G239"/>
      <c r="H239"/>
      <c r="I239"/>
      <c r="J239"/>
      <c r="K239"/>
      <c r="M239" s="47"/>
    </row>
    <row r="240" spans="4:13" x14ac:dyDescent="0.25">
      <c r="D240"/>
      <c r="E240"/>
      <c r="F240"/>
      <c r="G240"/>
      <c r="H240"/>
      <c r="I240"/>
      <c r="J240"/>
      <c r="K240"/>
      <c r="M240" s="47"/>
    </row>
    <row r="241" spans="4:13" x14ac:dyDescent="0.25">
      <c r="D241"/>
      <c r="E241"/>
      <c r="F241"/>
      <c r="G241"/>
      <c r="H241"/>
      <c r="I241"/>
      <c r="J241"/>
      <c r="K241"/>
      <c r="M241" s="47"/>
    </row>
    <row r="242" spans="4:13" x14ac:dyDescent="0.25">
      <c r="D242"/>
      <c r="E242"/>
      <c r="F242"/>
      <c r="G242"/>
      <c r="H242"/>
      <c r="I242"/>
      <c r="J242"/>
      <c r="K242"/>
      <c r="M242" s="47"/>
    </row>
    <row r="243" spans="4:13" x14ac:dyDescent="0.25">
      <c r="D243"/>
      <c r="E243"/>
      <c r="F243"/>
      <c r="G243"/>
      <c r="H243"/>
      <c r="I243"/>
      <c r="J243"/>
      <c r="K243"/>
      <c r="M243" s="47"/>
    </row>
    <row r="244" spans="4:13" x14ac:dyDescent="0.25">
      <c r="D244"/>
      <c r="E244"/>
      <c r="F244"/>
      <c r="G244"/>
      <c r="H244"/>
      <c r="I244"/>
      <c r="J244"/>
      <c r="K244"/>
      <c r="M244" s="47"/>
    </row>
    <row r="245" spans="4:13" x14ac:dyDescent="0.25">
      <c r="D245"/>
      <c r="E245"/>
      <c r="F245"/>
      <c r="G245"/>
      <c r="H245"/>
      <c r="I245"/>
      <c r="J245"/>
      <c r="K245"/>
      <c r="M245" s="47"/>
    </row>
    <row r="246" spans="4:13" x14ac:dyDescent="0.25">
      <c r="D246"/>
      <c r="E246"/>
      <c r="F246"/>
      <c r="G246"/>
      <c r="H246"/>
      <c r="I246"/>
      <c r="J246"/>
      <c r="K246"/>
      <c r="M246" s="47"/>
    </row>
    <row r="247" spans="4:13" x14ac:dyDescent="0.25">
      <c r="D247"/>
      <c r="E247"/>
      <c r="F247"/>
      <c r="G247"/>
      <c r="H247"/>
      <c r="I247"/>
      <c r="J247"/>
      <c r="K247"/>
      <c r="M247" s="47"/>
    </row>
    <row r="248" spans="4:13" x14ac:dyDescent="0.25">
      <c r="D248"/>
      <c r="E248"/>
      <c r="F248"/>
      <c r="G248"/>
      <c r="H248"/>
      <c r="I248"/>
      <c r="J248"/>
      <c r="K248"/>
      <c r="M248" s="47"/>
    </row>
    <row r="249" spans="4:13" x14ac:dyDescent="0.25">
      <c r="D249"/>
      <c r="E249"/>
      <c r="F249"/>
      <c r="G249"/>
      <c r="H249"/>
      <c r="I249"/>
      <c r="J249"/>
      <c r="K249"/>
      <c r="M249" s="47"/>
    </row>
    <row r="250" spans="4:13" x14ac:dyDescent="0.25">
      <c r="D250"/>
      <c r="E250"/>
      <c r="F250"/>
      <c r="G250"/>
      <c r="H250"/>
      <c r="I250"/>
      <c r="J250"/>
      <c r="K250"/>
      <c r="M250" s="47"/>
    </row>
    <row r="251" spans="4:13" x14ac:dyDescent="0.25">
      <c r="D251"/>
      <c r="E251"/>
      <c r="F251"/>
      <c r="G251"/>
      <c r="H251"/>
      <c r="I251"/>
      <c r="J251"/>
      <c r="K251"/>
      <c r="M251" s="47"/>
    </row>
    <row r="252" spans="4:13" x14ac:dyDescent="0.25">
      <c r="D252"/>
      <c r="E252"/>
      <c r="F252"/>
      <c r="G252"/>
      <c r="H252"/>
      <c r="I252"/>
      <c r="J252"/>
      <c r="K252"/>
      <c r="M252" s="47"/>
    </row>
    <row r="253" spans="4:13" x14ac:dyDescent="0.25">
      <c r="D253"/>
      <c r="E253"/>
      <c r="F253"/>
      <c r="G253"/>
      <c r="H253"/>
      <c r="I253"/>
      <c r="J253"/>
      <c r="K253"/>
      <c r="M253" s="47"/>
    </row>
    <row r="254" spans="4:13" x14ac:dyDescent="0.25">
      <c r="D254"/>
      <c r="E254"/>
      <c r="F254"/>
      <c r="G254"/>
      <c r="H254"/>
      <c r="I254"/>
      <c r="J254"/>
      <c r="K254"/>
      <c r="M254" s="47"/>
    </row>
    <row r="255" spans="4:13" x14ac:dyDescent="0.25">
      <c r="D255"/>
      <c r="E255"/>
      <c r="F255"/>
      <c r="G255"/>
      <c r="H255"/>
      <c r="I255"/>
      <c r="J255"/>
      <c r="K255"/>
      <c r="M255" s="47"/>
    </row>
    <row r="256" spans="4:13" x14ac:dyDescent="0.25">
      <c r="D256"/>
      <c r="E256"/>
      <c r="F256"/>
      <c r="G256"/>
      <c r="H256"/>
      <c r="I256"/>
      <c r="J256"/>
      <c r="K256"/>
      <c r="M256" s="47"/>
    </row>
    <row r="257" spans="4:13" x14ac:dyDescent="0.25">
      <c r="D257"/>
      <c r="E257"/>
      <c r="F257"/>
      <c r="G257"/>
      <c r="H257"/>
      <c r="I257"/>
      <c r="J257"/>
      <c r="K257"/>
      <c r="M257" s="47"/>
    </row>
    <row r="258" spans="4:13" x14ac:dyDescent="0.25">
      <c r="D258"/>
      <c r="E258"/>
      <c r="F258"/>
      <c r="G258"/>
      <c r="H258"/>
      <c r="I258"/>
      <c r="J258"/>
      <c r="K258"/>
      <c r="M258" s="47"/>
    </row>
    <row r="259" spans="4:13" x14ac:dyDescent="0.25">
      <c r="D259"/>
      <c r="E259"/>
      <c r="F259"/>
      <c r="G259"/>
      <c r="H259"/>
      <c r="I259"/>
      <c r="J259"/>
      <c r="K259"/>
      <c r="M259" s="47"/>
    </row>
    <row r="260" spans="4:13" x14ac:dyDescent="0.25">
      <c r="D260"/>
      <c r="E260"/>
      <c r="F260"/>
      <c r="G260"/>
      <c r="H260"/>
      <c r="I260"/>
      <c r="J260"/>
      <c r="K260"/>
      <c r="M260" s="47"/>
    </row>
    <row r="261" spans="4:13" x14ac:dyDescent="0.25">
      <c r="D261"/>
      <c r="E261"/>
      <c r="F261"/>
      <c r="G261"/>
      <c r="H261"/>
      <c r="I261"/>
      <c r="J261"/>
      <c r="K261"/>
      <c r="M261" s="47"/>
    </row>
    <row r="262" spans="4:13" x14ac:dyDescent="0.25">
      <c r="D262"/>
      <c r="E262"/>
      <c r="F262"/>
      <c r="G262"/>
      <c r="H262"/>
      <c r="I262"/>
      <c r="J262"/>
      <c r="K262"/>
      <c r="M262" s="47"/>
    </row>
    <row r="263" spans="4:13" x14ac:dyDescent="0.25">
      <c r="D263"/>
      <c r="E263"/>
      <c r="F263"/>
      <c r="G263"/>
      <c r="H263"/>
      <c r="I263"/>
      <c r="J263"/>
      <c r="K263"/>
      <c r="M263" s="47"/>
    </row>
    <row r="264" spans="4:13" x14ac:dyDescent="0.25">
      <c r="D264"/>
      <c r="E264"/>
      <c r="F264"/>
      <c r="G264"/>
      <c r="H264"/>
      <c r="I264"/>
      <c r="J264"/>
      <c r="K264"/>
      <c r="M264" s="47"/>
    </row>
    <row r="265" spans="4:13" x14ac:dyDescent="0.25">
      <c r="D265"/>
      <c r="E265"/>
      <c r="F265"/>
      <c r="G265"/>
      <c r="H265"/>
      <c r="I265"/>
      <c r="J265"/>
      <c r="K265"/>
      <c r="M265" s="47"/>
    </row>
    <row r="266" spans="4:13" x14ac:dyDescent="0.25">
      <c r="D266"/>
      <c r="E266"/>
      <c r="F266"/>
      <c r="G266"/>
      <c r="H266"/>
      <c r="I266"/>
      <c r="J266"/>
      <c r="K266"/>
      <c r="M266" s="47"/>
    </row>
    <row r="267" spans="4:13" x14ac:dyDescent="0.25">
      <c r="D267"/>
      <c r="E267"/>
      <c r="F267"/>
      <c r="G267"/>
      <c r="H267"/>
      <c r="I267"/>
      <c r="J267"/>
      <c r="K267"/>
      <c r="M267" s="47"/>
    </row>
    <row r="268" spans="4:13" x14ac:dyDescent="0.25">
      <c r="D268"/>
      <c r="E268"/>
      <c r="F268"/>
      <c r="G268"/>
      <c r="H268"/>
      <c r="I268"/>
      <c r="J268"/>
      <c r="K268"/>
      <c r="M268" s="47"/>
    </row>
    <row r="269" spans="4:13" x14ac:dyDescent="0.25">
      <c r="D269"/>
      <c r="E269"/>
      <c r="F269"/>
      <c r="G269"/>
      <c r="H269"/>
      <c r="I269"/>
      <c r="J269"/>
      <c r="K269"/>
      <c r="M269" s="47"/>
    </row>
    <row r="270" spans="4:13" x14ac:dyDescent="0.25">
      <c r="D270"/>
      <c r="E270"/>
      <c r="F270"/>
      <c r="G270"/>
      <c r="H270"/>
      <c r="I270"/>
      <c r="J270"/>
      <c r="K270"/>
      <c r="M270" s="47"/>
    </row>
    <row r="271" spans="4:13" x14ac:dyDescent="0.25">
      <c r="D271"/>
      <c r="E271"/>
      <c r="F271"/>
      <c r="G271"/>
      <c r="H271"/>
      <c r="I271"/>
      <c r="J271"/>
      <c r="K271"/>
      <c r="M271" s="47"/>
    </row>
    <row r="272" spans="4:13" x14ac:dyDescent="0.25">
      <c r="D272"/>
      <c r="E272"/>
      <c r="F272"/>
      <c r="G272"/>
      <c r="H272"/>
      <c r="I272"/>
      <c r="J272"/>
      <c r="K272"/>
      <c r="M272" s="47"/>
    </row>
    <row r="273" spans="4:13" x14ac:dyDescent="0.25">
      <c r="D273"/>
      <c r="E273"/>
      <c r="F273"/>
      <c r="G273"/>
      <c r="H273"/>
      <c r="I273"/>
      <c r="J273"/>
      <c r="K273"/>
      <c r="M273" s="47"/>
    </row>
    <row r="274" spans="4:13" x14ac:dyDescent="0.25">
      <c r="D274"/>
      <c r="E274"/>
      <c r="F274"/>
      <c r="G274"/>
      <c r="H274"/>
      <c r="I274"/>
      <c r="J274"/>
      <c r="K274"/>
      <c r="M274" s="47"/>
    </row>
    <row r="275" spans="4:13" x14ac:dyDescent="0.25">
      <c r="D275"/>
      <c r="E275"/>
      <c r="F275"/>
      <c r="G275"/>
      <c r="H275"/>
      <c r="I275"/>
      <c r="J275"/>
      <c r="K275"/>
      <c r="M275" s="47"/>
    </row>
    <row r="276" spans="4:13" x14ac:dyDescent="0.25">
      <c r="D276"/>
      <c r="E276"/>
      <c r="F276"/>
      <c r="G276"/>
      <c r="H276"/>
      <c r="I276"/>
      <c r="J276"/>
      <c r="K276"/>
      <c r="M276" s="47"/>
    </row>
    <row r="277" spans="4:13" x14ac:dyDescent="0.25">
      <c r="D277"/>
      <c r="E277"/>
      <c r="F277"/>
      <c r="G277"/>
      <c r="H277"/>
      <c r="I277"/>
      <c r="J277"/>
      <c r="K277"/>
      <c r="M277" s="47"/>
    </row>
    <row r="278" spans="4:13" x14ac:dyDescent="0.25">
      <c r="D278"/>
      <c r="E278"/>
      <c r="F278"/>
      <c r="G278"/>
      <c r="H278"/>
      <c r="I278"/>
      <c r="J278"/>
      <c r="K278"/>
      <c r="M278" s="47"/>
    </row>
    <row r="279" spans="4:13" x14ac:dyDescent="0.25">
      <c r="D279"/>
      <c r="E279"/>
      <c r="F279"/>
      <c r="G279"/>
      <c r="H279"/>
      <c r="I279"/>
      <c r="J279"/>
      <c r="K279"/>
      <c r="M279" s="47"/>
    </row>
    <row r="280" spans="4:13" x14ac:dyDescent="0.25">
      <c r="D280"/>
      <c r="E280"/>
      <c r="F280"/>
      <c r="G280"/>
      <c r="H280"/>
      <c r="I280"/>
      <c r="J280"/>
      <c r="K280"/>
      <c r="M280" s="47"/>
    </row>
    <row r="281" spans="4:13" x14ac:dyDescent="0.25">
      <c r="D281"/>
      <c r="E281"/>
      <c r="F281"/>
      <c r="G281"/>
      <c r="H281"/>
      <c r="I281"/>
      <c r="J281"/>
      <c r="K281"/>
      <c r="M281" s="47"/>
    </row>
    <row r="282" spans="4:13" x14ac:dyDescent="0.25">
      <c r="D282"/>
      <c r="E282"/>
      <c r="F282"/>
      <c r="G282"/>
      <c r="H282"/>
      <c r="I282"/>
      <c r="J282"/>
      <c r="K282"/>
      <c r="M282" s="47"/>
    </row>
    <row r="283" spans="4:13" x14ac:dyDescent="0.25">
      <c r="D283"/>
      <c r="E283"/>
      <c r="F283"/>
      <c r="G283"/>
      <c r="H283"/>
      <c r="I283"/>
      <c r="J283"/>
      <c r="K283"/>
      <c r="M283" s="47"/>
    </row>
    <row r="284" spans="4:13" x14ac:dyDescent="0.25">
      <c r="D284"/>
      <c r="E284"/>
      <c r="F284"/>
      <c r="G284"/>
      <c r="H284"/>
      <c r="I284"/>
      <c r="J284"/>
      <c r="K284"/>
      <c r="M284" s="47"/>
    </row>
    <row r="285" spans="4:13" x14ac:dyDescent="0.25">
      <c r="D285"/>
      <c r="E285"/>
      <c r="F285"/>
      <c r="G285"/>
      <c r="H285"/>
      <c r="I285"/>
      <c r="J285"/>
      <c r="K285"/>
      <c r="M285" s="47"/>
    </row>
    <row r="286" spans="4:13" x14ac:dyDescent="0.25">
      <c r="D286"/>
      <c r="E286"/>
      <c r="F286"/>
      <c r="G286"/>
      <c r="H286"/>
      <c r="I286"/>
      <c r="J286"/>
      <c r="K286"/>
      <c r="M286" s="47"/>
    </row>
    <row r="287" spans="4:13" x14ac:dyDescent="0.25">
      <c r="D287"/>
      <c r="E287"/>
      <c r="F287"/>
      <c r="G287"/>
      <c r="H287"/>
      <c r="I287"/>
      <c r="J287"/>
      <c r="K287"/>
      <c r="M287" s="47"/>
    </row>
    <row r="288" spans="4:13" x14ac:dyDescent="0.25">
      <c r="D288"/>
      <c r="E288"/>
      <c r="F288"/>
      <c r="G288"/>
      <c r="H288"/>
      <c r="I288"/>
      <c r="J288"/>
      <c r="K288"/>
      <c r="M288" s="47"/>
    </row>
    <row r="289" spans="4:13" x14ac:dyDescent="0.25">
      <c r="D289"/>
      <c r="E289"/>
      <c r="F289"/>
      <c r="G289"/>
      <c r="H289"/>
      <c r="I289"/>
      <c r="J289"/>
      <c r="K289"/>
      <c r="M289" s="47"/>
    </row>
    <row r="290" spans="4:13" x14ac:dyDescent="0.25">
      <c r="D290"/>
      <c r="E290"/>
      <c r="F290"/>
      <c r="G290"/>
      <c r="H290"/>
      <c r="I290"/>
      <c r="J290"/>
      <c r="K290"/>
      <c r="M290" s="47"/>
    </row>
    <row r="291" spans="4:13" x14ac:dyDescent="0.25">
      <c r="D291"/>
      <c r="E291"/>
      <c r="F291"/>
      <c r="G291"/>
      <c r="H291"/>
      <c r="I291"/>
      <c r="J291"/>
      <c r="K291"/>
      <c r="M291" s="47"/>
    </row>
    <row r="292" spans="4:13" x14ac:dyDescent="0.25">
      <c r="D292"/>
      <c r="E292"/>
      <c r="F292"/>
      <c r="G292"/>
      <c r="H292"/>
      <c r="I292"/>
      <c r="J292"/>
      <c r="K292"/>
      <c r="M292" s="47"/>
    </row>
    <row r="293" spans="4:13" x14ac:dyDescent="0.25">
      <c r="D293"/>
      <c r="E293"/>
      <c r="F293"/>
      <c r="G293"/>
      <c r="H293"/>
      <c r="I293"/>
      <c r="J293"/>
      <c r="K293"/>
      <c r="M293" s="47"/>
    </row>
    <row r="294" spans="4:13" x14ac:dyDescent="0.25">
      <c r="D294"/>
      <c r="E294"/>
      <c r="F294"/>
      <c r="G294"/>
      <c r="H294"/>
      <c r="I294"/>
      <c r="J294"/>
      <c r="K294"/>
      <c r="M294" s="47"/>
    </row>
    <row r="295" spans="4:13" x14ac:dyDescent="0.25">
      <c r="D295"/>
      <c r="E295"/>
      <c r="F295"/>
      <c r="G295"/>
      <c r="H295"/>
      <c r="I295"/>
      <c r="J295"/>
      <c r="K295"/>
      <c r="M295" s="47"/>
    </row>
    <row r="296" spans="4:13" x14ac:dyDescent="0.25">
      <c r="D296"/>
      <c r="E296"/>
      <c r="F296"/>
      <c r="G296"/>
      <c r="H296"/>
      <c r="I296"/>
      <c r="J296"/>
      <c r="K296"/>
      <c r="M296" s="47"/>
    </row>
    <row r="297" spans="4:13" x14ac:dyDescent="0.25">
      <c r="D297"/>
      <c r="E297"/>
      <c r="F297"/>
      <c r="G297"/>
      <c r="H297"/>
      <c r="I297"/>
      <c r="J297"/>
      <c r="K297"/>
      <c r="M297" s="47"/>
    </row>
    <row r="298" spans="4:13" x14ac:dyDescent="0.25">
      <c r="D298"/>
      <c r="E298"/>
      <c r="F298"/>
      <c r="G298"/>
      <c r="H298"/>
      <c r="I298"/>
      <c r="J298"/>
      <c r="K298"/>
      <c r="M298" s="47"/>
    </row>
    <row r="299" spans="4:13" x14ac:dyDescent="0.25">
      <c r="D299"/>
      <c r="E299"/>
      <c r="F299"/>
      <c r="G299"/>
      <c r="H299"/>
      <c r="I299"/>
      <c r="J299"/>
      <c r="K299"/>
      <c r="M299" s="47"/>
    </row>
    <row r="300" spans="4:13" x14ac:dyDescent="0.25">
      <c r="D300"/>
      <c r="E300"/>
      <c r="F300"/>
      <c r="G300"/>
      <c r="H300"/>
      <c r="I300"/>
      <c r="J300"/>
      <c r="K300"/>
      <c r="M300" s="47"/>
    </row>
    <row r="301" spans="4:13" x14ac:dyDescent="0.25">
      <c r="D301"/>
      <c r="E301"/>
      <c r="F301"/>
      <c r="G301"/>
      <c r="H301"/>
      <c r="I301"/>
      <c r="J301"/>
      <c r="K301"/>
      <c r="M301" s="47"/>
    </row>
    <row r="302" spans="4:13" x14ac:dyDescent="0.25">
      <c r="D302"/>
      <c r="E302"/>
      <c r="F302"/>
      <c r="G302"/>
      <c r="H302"/>
      <c r="I302"/>
      <c r="J302"/>
      <c r="K302"/>
      <c r="M302" s="47"/>
    </row>
    <row r="303" spans="4:13" x14ac:dyDescent="0.25">
      <c r="D303"/>
      <c r="E303"/>
      <c r="F303"/>
      <c r="G303"/>
      <c r="H303"/>
      <c r="I303"/>
      <c r="J303"/>
      <c r="K303"/>
      <c r="M303" s="47"/>
    </row>
    <row r="304" spans="4:13" x14ac:dyDescent="0.25">
      <c r="D304"/>
      <c r="E304"/>
      <c r="F304"/>
      <c r="G304"/>
      <c r="H304"/>
      <c r="I304"/>
      <c r="J304"/>
      <c r="K304"/>
      <c r="M304" s="47"/>
    </row>
    <row r="305" spans="4:13" x14ac:dyDescent="0.25">
      <c r="D305"/>
      <c r="E305"/>
      <c r="F305"/>
      <c r="G305"/>
      <c r="H305"/>
      <c r="I305"/>
      <c r="J305"/>
      <c r="K305"/>
      <c r="M305" s="47"/>
    </row>
    <row r="306" spans="4:13" x14ac:dyDescent="0.25">
      <c r="D306"/>
      <c r="E306"/>
      <c r="F306"/>
      <c r="G306"/>
      <c r="H306"/>
      <c r="I306"/>
      <c r="J306"/>
      <c r="K306"/>
      <c r="M306" s="47"/>
    </row>
    <row r="307" spans="4:13" x14ac:dyDescent="0.25">
      <c r="D307"/>
      <c r="E307"/>
      <c r="F307"/>
      <c r="G307"/>
      <c r="H307"/>
      <c r="I307"/>
      <c r="J307"/>
      <c r="K307"/>
      <c r="M307" s="47"/>
    </row>
    <row r="308" spans="4:13" x14ac:dyDescent="0.25">
      <c r="D308"/>
      <c r="E308"/>
      <c r="F308"/>
      <c r="G308"/>
      <c r="H308"/>
      <c r="I308"/>
      <c r="J308"/>
      <c r="K308"/>
      <c r="M308" s="47"/>
    </row>
    <row r="309" spans="4:13" x14ac:dyDescent="0.25">
      <c r="D309"/>
      <c r="E309"/>
      <c r="F309"/>
      <c r="G309"/>
      <c r="H309"/>
      <c r="I309"/>
      <c r="J309"/>
      <c r="K309"/>
      <c r="M309" s="47"/>
    </row>
    <row r="310" spans="4:13" x14ac:dyDescent="0.25">
      <c r="D310"/>
      <c r="E310"/>
      <c r="F310"/>
      <c r="G310"/>
      <c r="H310"/>
      <c r="I310"/>
      <c r="J310"/>
      <c r="K310"/>
      <c r="M310" s="47"/>
    </row>
    <row r="311" spans="4:13" x14ac:dyDescent="0.25">
      <c r="D311"/>
      <c r="E311"/>
      <c r="F311"/>
      <c r="G311"/>
      <c r="H311"/>
      <c r="I311"/>
      <c r="J311"/>
      <c r="K311"/>
      <c r="M311" s="47"/>
    </row>
    <row r="312" spans="4:13" x14ac:dyDescent="0.25">
      <c r="D312"/>
      <c r="E312"/>
      <c r="F312"/>
      <c r="G312"/>
      <c r="H312"/>
      <c r="I312"/>
      <c r="J312"/>
      <c r="K312"/>
      <c r="M312" s="47"/>
    </row>
    <row r="313" spans="4:13" x14ac:dyDescent="0.25">
      <c r="D313"/>
      <c r="E313"/>
      <c r="F313"/>
      <c r="G313"/>
      <c r="H313"/>
      <c r="I313"/>
      <c r="J313"/>
      <c r="K313"/>
      <c r="M313" s="47"/>
    </row>
    <row r="314" spans="4:13" x14ac:dyDescent="0.25">
      <c r="D314"/>
      <c r="E314"/>
      <c r="F314"/>
      <c r="G314"/>
      <c r="H314"/>
      <c r="I314"/>
      <c r="J314"/>
      <c r="K314"/>
      <c r="M314" s="47"/>
    </row>
    <row r="315" spans="4:13" x14ac:dyDescent="0.25">
      <c r="D315"/>
      <c r="E315"/>
      <c r="F315"/>
      <c r="G315"/>
      <c r="H315"/>
      <c r="I315"/>
      <c r="J315"/>
      <c r="K315"/>
      <c r="M315" s="47"/>
    </row>
    <row r="316" spans="4:13" x14ac:dyDescent="0.25">
      <c r="D316"/>
      <c r="E316"/>
      <c r="F316"/>
      <c r="G316"/>
      <c r="H316"/>
      <c r="I316"/>
      <c r="J316"/>
      <c r="K316"/>
      <c r="M316" s="47"/>
    </row>
    <row r="317" spans="4:13" x14ac:dyDescent="0.25">
      <c r="D317"/>
      <c r="E317"/>
      <c r="F317"/>
      <c r="G317"/>
      <c r="H317"/>
      <c r="I317"/>
      <c r="J317"/>
      <c r="K317"/>
      <c r="M317" s="47"/>
    </row>
    <row r="318" spans="4:13" x14ac:dyDescent="0.25">
      <c r="D318"/>
      <c r="E318"/>
      <c r="F318"/>
      <c r="G318"/>
      <c r="H318"/>
      <c r="I318"/>
      <c r="J318"/>
      <c r="K318"/>
      <c r="M318" s="47"/>
    </row>
    <row r="319" spans="4:13" x14ac:dyDescent="0.25">
      <c r="D319"/>
      <c r="E319"/>
      <c r="F319"/>
      <c r="G319"/>
      <c r="H319"/>
      <c r="I319"/>
      <c r="J319"/>
      <c r="K319"/>
      <c r="M319" s="47"/>
    </row>
    <row r="320" spans="4:13" x14ac:dyDescent="0.25">
      <c r="D320"/>
      <c r="E320"/>
      <c r="F320"/>
      <c r="G320"/>
      <c r="H320"/>
      <c r="I320"/>
      <c r="J320"/>
      <c r="K320"/>
      <c r="M320" s="47"/>
    </row>
    <row r="321" spans="4:13" x14ac:dyDescent="0.25">
      <c r="D321"/>
      <c r="E321"/>
      <c r="F321"/>
      <c r="G321"/>
      <c r="H321"/>
      <c r="I321"/>
      <c r="J321"/>
      <c r="K321"/>
      <c r="M321" s="47"/>
    </row>
    <row r="322" spans="4:13" x14ac:dyDescent="0.25">
      <c r="D322"/>
      <c r="E322"/>
      <c r="F322"/>
      <c r="G322"/>
      <c r="H322"/>
      <c r="I322"/>
      <c r="J322"/>
      <c r="K322"/>
      <c r="M322" s="47"/>
    </row>
    <row r="323" spans="4:13" x14ac:dyDescent="0.25">
      <c r="D323"/>
      <c r="E323"/>
      <c r="F323"/>
      <c r="G323"/>
      <c r="H323"/>
      <c r="I323"/>
      <c r="J323"/>
      <c r="K323"/>
      <c r="M323" s="47"/>
    </row>
    <row r="324" spans="4:13" x14ac:dyDescent="0.25">
      <c r="D324"/>
      <c r="E324"/>
      <c r="F324"/>
      <c r="G324"/>
      <c r="H324"/>
      <c r="I324"/>
      <c r="J324"/>
      <c r="K324"/>
      <c r="M324" s="47"/>
    </row>
    <row r="325" spans="4:13" x14ac:dyDescent="0.25">
      <c r="D325"/>
      <c r="E325"/>
      <c r="F325"/>
      <c r="G325"/>
      <c r="H325"/>
      <c r="I325"/>
      <c r="J325"/>
      <c r="K325"/>
      <c r="M325" s="47"/>
    </row>
    <row r="326" spans="4:13" x14ac:dyDescent="0.25">
      <c r="D326"/>
      <c r="E326"/>
      <c r="F326"/>
      <c r="G326"/>
      <c r="H326"/>
      <c r="I326"/>
      <c r="J326"/>
      <c r="K326"/>
      <c r="M326" s="47"/>
    </row>
    <row r="327" spans="4:13" x14ac:dyDescent="0.25">
      <c r="D327"/>
      <c r="E327"/>
      <c r="F327"/>
      <c r="G327"/>
      <c r="H327"/>
      <c r="I327"/>
      <c r="J327"/>
      <c r="K327"/>
      <c r="M327" s="47"/>
    </row>
    <row r="328" spans="4:13" x14ac:dyDescent="0.25">
      <c r="D328"/>
      <c r="E328"/>
      <c r="F328"/>
      <c r="G328"/>
      <c r="H328"/>
      <c r="I328"/>
      <c r="J328"/>
      <c r="K328"/>
      <c r="M328" s="48"/>
    </row>
    <row r="329" spans="4:13" x14ac:dyDescent="0.25">
      <c r="D329"/>
      <c r="E329"/>
      <c r="F329"/>
      <c r="G329"/>
      <c r="H329"/>
      <c r="I329"/>
      <c r="J329"/>
      <c r="K329"/>
      <c r="M329" s="48"/>
    </row>
    <row r="330" spans="4:13" x14ac:dyDescent="0.25">
      <c r="D330"/>
      <c r="E330"/>
      <c r="F330"/>
      <c r="G330"/>
      <c r="H330"/>
      <c r="I330"/>
      <c r="J330"/>
      <c r="K330"/>
      <c r="M330" s="48"/>
    </row>
    <row r="331" spans="4:13" x14ac:dyDescent="0.25">
      <c r="D331"/>
      <c r="E331"/>
      <c r="F331"/>
      <c r="G331"/>
      <c r="H331"/>
      <c r="I331"/>
      <c r="J331"/>
      <c r="K331"/>
      <c r="M331" s="48"/>
    </row>
    <row r="332" spans="4:13" x14ac:dyDescent="0.25">
      <c r="D332"/>
      <c r="E332"/>
      <c r="F332"/>
      <c r="G332"/>
      <c r="H332"/>
      <c r="I332"/>
      <c r="J332"/>
      <c r="K332"/>
      <c r="M332" s="48"/>
    </row>
    <row r="333" spans="4:13" x14ac:dyDescent="0.25">
      <c r="D333"/>
      <c r="E333"/>
      <c r="F333"/>
      <c r="G333"/>
      <c r="H333"/>
      <c r="I333"/>
      <c r="J333"/>
      <c r="K333"/>
      <c r="M333" s="48"/>
    </row>
    <row r="334" spans="4:13" x14ac:dyDescent="0.25">
      <c r="D334"/>
      <c r="E334"/>
      <c r="F334"/>
      <c r="G334"/>
      <c r="H334"/>
      <c r="I334"/>
      <c r="J334"/>
      <c r="K334"/>
      <c r="M334" s="48"/>
    </row>
  </sheetData>
  <mergeCells count="162">
    <mergeCell ref="M69:M70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J90:M90"/>
    <mergeCell ref="J95:M95"/>
    <mergeCell ref="J96:M96"/>
    <mergeCell ref="B88:L88"/>
    <mergeCell ref="J89:M89"/>
    <mergeCell ref="K86:K87"/>
    <mergeCell ref="L86:L87"/>
    <mergeCell ref="M86:M87"/>
    <mergeCell ref="D86:D87"/>
    <mergeCell ref="E86:E87"/>
    <mergeCell ref="F86:F87"/>
    <mergeCell ref="G86:G87"/>
    <mergeCell ref="H86:H87"/>
    <mergeCell ref="I86:I87"/>
    <mergeCell ref="J86:J87"/>
    <mergeCell ref="C83:M83"/>
    <mergeCell ref="K84:K85"/>
    <mergeCell ref="L84:L85"/>
    <mergeCell ref="M84:M85"/>
    <mergeCell ref="D84:D85"/>
    <mergeCell ref="E84:E85"/>
    <mergeCell ref="F84:F85"/>
    <mergeCell ref="G84:G85"/>
    <mergeCell ref="H84:H85"/>
    <mergeCell ref="I84:I85"/>
    <mergeCell ref="J84:J85"/>
    <mergeCell ref="C55:L55"/>
    <mergeCell ref="D56:I57"/>
    <mergeCell ref="J56:J57"/>
    <mergeCell ref="K56:K57"/>
    <mergeCell ref="L56:L57"/>
    <mergeCell ref="M56:M57"/>
    <mergeCell ref="D58:I59"/>
    <mergeCell ref="J58:J59"/>
    <mergeCell ref="C82:L82"/>
    <mergeCell ref="C74:L74"/>
    <mergeCell ref="C75:L75"/>
    <mergeCell ref="J78:J79"/>
    <mergeCell ref="K78:K79"/>
    <mergeCell ref="L78:L79"/>
    <mergeCell ref="M78:M79"/>
    <mergeCell ref="D80:D81"/>
    <mergeCell ref="E80:E81"/>
    <mergeCell ref="F80:F81"/>
    <mergeCell ref="G80:G81"/>
    <mergeCell ref="H80:H81"/>
    <mergeCell ref="I80:I81"/>
    <mergeCell ref="D78:D79"/>
    <mergeCell ref="E78:E79"/>
    <mergeCell ref="F78:F79"/>
    <mergeCell ref="M47:M48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G78:G79"/>
    <mergeCell ref="H78:H79"/>
    <mergeCell ref="I78:I79"/>
    <mergeCell ref="J80:J81"/>
    <mergeCell ref="K80:K81"/>
    <mergeCell ref="L80:L81"/>
    <mergeCell ref="M80:M81"/>
    <mergeCell ref="C76:L76"/>
    <mergeCell ref="C77:M77"/>
    <mergeCell ref="D64:I65"/>
    <mergeCell ref="J64:J65"/>
    <mergeCell ref="K64:K65"/>
    <mergeCell ref="L64:L65"/>
    <mergeCell ref="M64:M65"/>
    <mergeCell ref="C73:L73"/>
    <mergeCell ref="D61:I62"/>
    <mergeCell ref="J61:J62"/>
    <mergeCell ref="K61:K62"/>
    <mergeCell ref="L61:L62"/>
    <mergeCell ref="M61:M62"/>
    <mergeCell ref="C63:L63"/>
    <mergeCell ref="C66:L66"/>
    <mergeCell ref="C67:L67"/>
    <mergeCell ref="C68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60:L60"/>
    <mergeCell ref="M43:M44"/>
    <mergeCell ref="D47:I48"/>
    <mergeCell ref="J47:J48"/>
    <mergeCell ref="K47:K48"/>
    <mergeCell ref="C42:L42"/>
    <mergeCell ref="D43:I44"/>
    <mergeCell ref="J43:J44"/>
    <mergeCell ref="K43:K44"/>
    <mergeCell ref="L43:L44"/>
    <mergeCell ref="D45:I46"/>
    <mergeCell ref="J45:J46"/>
    <mergeCell ref="K45:K46"/>
    <mergeCell ref="L45:L46"/>
    <mergeCell ref="M45:M46"/>
    <mergeCell ref="M58:M59"/>
    <mergeCell ref="K58:K59"/>
    <mergeCell ref="L58:L59"/>
    <mergeCell ref="D53:I54"/>
    <mergeCell ref="J53:J54"/>
    <mergeCell ref="K53:K54"/>
    <mergeCell ref="L53:L54"/>
    <mergeCell ref="M53:M54"/>
    <mergeCell ref="L47:L48"/>
    <mergeCell ref="C39:M39"/>
    <mergeCell ref="J30:J31"/>
    <mergeCell ref="K30:K31"/>
    <mergeCell ref="L30:L31"/>
    <mergeCell ref="D31:I31"/>
    <mergeCell ref="C32:L32"/>
    <mergeCell ref="C33:L33"/>
    <mergeCell ref="D40:I41"/>
    <mergeCell ref="J40:J41"/>
    <mergeCell ref="K40:K41"/>
    <mergeCell ref="L40:L41"/>
    <mergeCell ref="M40:M41"/>
    <mergeCell ref="C36:L36"/>
    <mergeCell ref="C37:L37"/>
    <mergeCell ref="C38:L38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  <rowBreaks count="1" manualBreakCount="1">
    <brk id="85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ACER</cp:lastModifiedBy>
  <cp:lastPrinted>2021-08-03T09:57:02Z</cp:lastPrinted>
  <dcterms:created xsi:type="dcterms:W3CDTF">2021-02-17T03:48:39Z</dcterms:created>
  <dcterms:modified xsi:type="dcterms:W3CDTF">2023-07-11T13:49:57Z</dcterms:modified>
</cp:coreProperties>
</file>